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/>
  <mc:AlternateContent xmlns:mc="http://schemas.openxmlformats.org/markup-compatibility/2006">
    <mc:Choice Requires="x15">
      <x15ac:absPath xmlns:x15ac="http://schemas.microsoft.com/office/spreadsheetml/2010/11/ac" url="G:\Escritorio\PLAN DE ACCION 2025\REPORTES PLAN DE ACCION 27012025\AJUSTES PLAN DE ACCION GOBERNADOR 30012024\"/>
    </mc:Choice>
  </mc:AlternateContent>
  <xr:revisionPtr revIDLastSave="0" documentId="8_{9427E876-42E3-4608-AC88-2D08D407B915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Plan de Acción 2025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'Plan de Acción 2025'!$A$12:$AA$18</definedName>
    <definedName name="actividades">#REF!</definedName>
    <definedName name="ACTIVIDADESDINAMIC">#REF!</definedName>
    <definedName name="ACTIVIDADESDINAMIC2">#REF!</definedName>
    <definedName name="actividadesdinamic3">#REF!</definedName>
    <definedName name="codecompro">'[1]6. COMPROMISOS'!$E$16:$E$227</definedName>
    <definedName name="Dpto">#REF!</definedName>
    <definedName name="ptodisponible">#REF!</definedName>
    <definedName name="RESULTAD">#REF!</definedName>
    <definedName name="resultados">'[2]6. COMPROMISOS'!#REF!</definedName>
    <definedName name="rubros">'[3]2. PROG TÉC GLOBAL'!$AS$664:$AS$695</definedName>
    <definedName name="rubrospre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ARRAYTEXT_WF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30" i="1" l="1"/>
  <c r="W29" i="1"/>
  <c r="Z25" i="1"/>
  <c r="Z19" i="1"/>
  <c r="W27" i="1"/>
  <c r="Z21" i="1"/>
  <c r="Z15" i="1"/>
  <c r="W31" i="1" l="1"/>
  <c r="Z2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Usuario</author>
    <author>Lenovo</author>
  </authors>
  <commentList>
    <comment ref="K1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Arial"/>
            <family val="2"/>
          </rPr>
          <t xml:space="preserve">Corresponde al Proyecto formulado y regisrado en Banco de Proyectos Territorial. 
Al proyecto pueden estar asociados un solo, o varios indicadores de producto en consecuencia una o varias metas. 
Se recomienda formular proyectos integrales, que permitan ejecutar varias metas de PDT - Para esa integralidad se recomienda tener encuenta los programas presupuestaes como unidad articuladora entre la planeación y el presupuesto. A cada programa presupuestal estarán asociados varios indicadores/metas de producto.
</t>
        </r>
      </text>
    </comment>
    <comment ref="N12" authorId="1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El producto se obtiene de la matriz de homologación del Plan Indicativo del PDT
</t>
        </r>
      </text>
    </comment>
    <comment ref="R12" authorId="0" shapeId="0" xr:uid="{2F91237D-8F73-4A4B-BABF-693A593FD7D0}">
      <text>
        <r>
          <rPr>
            <b/>
            <sz val="15"/>
            <color indexed="81"/>
            <rFont val="Tahoma"/>
            <family val="2"/>
          </rPr>
          <t>Usuario de Windows:</t>
        </r>
        <r>
          <rPr>
            <sz val="15"/>
            <color indexed="81"/>
            <rFont val="Tahoma"/>
            <family val="2"/>
          </rPr>
          <t xml:space="preserve">
Corresponde a la meta programada en Plan indicativo para la vigencia correspondiente. </t>
        </r>
      </text>
    </comment>
    <comment ref="T12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Se deberá definir si la fuente es con recursos propios del Departamento, SGP, de la Nación, Regalías, de Crédito, otras fuentes, etc.</t>
        </r>
      </text>
    </comment>
    <comment ref="AB12" authorId="0" shapeId="0" xr:uid="{DCDB1216-D276-4393-A2FA-64AF937D4D8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8"/>
            <color indexed="81"/>
            <rFont val="Tahoma"/>
            <family val="2"/>
          </rPr>
          <t>S</t>
        </r>
        <r>
          <rPr>
            <sz val="14"/>
            <color indexed="81"/>
            <rFont val="Arial"/>
            <family val="2"/>
          </rPr>
          <t xml:space="preserve">e deberá describir detalladamente lo que se va a ejecutar en el proyecto de acuerdo a lo establecido en la mga presentada por la dependencia. El desarrollo de las diferentes actividades a ejecutar estarán asociadas con distintas contrataciones, de allí la interoperabilidad entre SECOP Y SUIFP. </t>
        </r>
      </text>
    </comment>
    <comment ref="AP12" authorId="0" shapeId="0" xr:uid="{1AEDB18B-C964-4ECE-93DA-CB7E62EC5838}">
      <text>
        <r>
          <rPr>
            <b/>
            <sz val="15"/>
            <color indexed="81"/>
            <rFont val="Tahoma"/>
            <family val="2"/>
          </rPr>
          <t>Usuario de Windows:</t>
        </r>
        <r>
          <rPr>
            <sz val="15"/>
            <color indexed="81"/>
            <rFont val="Tahoma"/>
            <family val="2"/>
          </rPr>
          <t xml:space="preserve">
Corresponde a la meta programada en Plan indicativo para la vigencia correspondiente. </t>
        </r>
      </text>
    </comment>
    <comment ref="AQ12" authorId="0" shapeId="0" xr:uid="{00000000-0006-0000-0000-000005000000}">
      <text>
        <r>
          <rPr>
            <b/>
            <sz val="15"/>
            <color indexed="81"/>
            <rFont val="Tahoma"/>
            <family val="2"/>
          </rPr>
          <t>Usuario de Windows:</t>
        </r>
        <r>
          <rPr>
            <sz val="15"/>
            <color indexed="81"/>
            <rFont val="Tahoma"/>
            <family val="2"/>
          </rPr>
          <t xml:space="preserve">
Corresponde a la meta programada en Plan indicativo para la vigencia correspondiente. </t>
        </r>
      </text>
    </comment>
    <comment ref="AC17" authorId="2" shapeId="0" xr:uid="{929099D6-1122-4058-A5CC-D82D1FAA80B7}">
      <text>
        <r>
          <rPr>
            <b/>
            <sz val="9"/>
            <color indexed="81"/>
            <rFont val="Tahoma"/>
            <family val="2"/>
          </rPr>
          <t>Lenovo:</t>
        </r>
        <r>
          <rPr>
            <sz val="9"/>
            <color indexed="81"/>
            <rFont val="Tahoma"/>
            <family val="2"/>
          </rPr>
          <t xml:space="preserve">
En dialogo con el Sr. Gobernador se debe revisar esta actividad.</t>
        </r>
      </text>
    </comment>
  </commentList>
</comments>
</file>

<file path=xl/sharedStrings.xml><?xml version="1.0" encoding="utf-8"?>
<sst xmlns="http://schemas.openxmlformats.org/spreadsheetml/2006/main" count="324" uniqueCount="111">
  <si>
    <t>BPIN</t>
  </si>
  <si>
    <t>NOMBRE DEL PROYECTO</t>
  </si>
  <si>
    <t>CODIGO DEL SECTOR</t>
  </si>
  <si>
    <t>NOMBRE DEL SECTOR</t>
  </si>
  <si>
    <t>RUBRO PRESUPUESTAL</t>
  </si>
  <si>
    <t xml:space="preserve">PRODUCTO </t>
  </si>
  <si>
    <t xml:space="preserve">CODIGO DE PRODUCTO </t>
  </si>
  <si>
    <t>NOMBRE FUENTE DE FINANCIACION</t>
  </si>
  <si>
    <t xml:space="preserve">VALOR INICIAL </t>
  </si>
  <si>
    <t xml:space="preserve">VALOR DEFINITIVO </t>
  </si>
  <si>
    <t xml:space="preserve">OBSERVACIÓN MODIFICACIÓN PRESUPUESTAL </t>
  </si>
  <si>
    <t>PRESUPUESTACIÓN</t>
  </si>
  <si>
    <t>NOMBRE DE LA DEPENDENCIA</t>
  </si>
  <si>
    <t>NOMBRE DIRECTIVO RESPONSABLE</t>
  </si>
  <si>
    <t>VIGENCIA PLAN DE ACCIÓN</t>
  </si>
  <si>
    <t>ADICION O CREDITO</t>
  </si>
  <si>
    <t>REDUCCIÓN O CONTRACREDITO</t>
  </si>
  <si>
    <t xml:space="preserve">CLASIFICACIÓN DEL GASTO </t>
  </si>
  <si>
    <t>PLAN DE ACCIÓN "NARIÑO, REGIÓN PAÍS PARA EL MUNDO" 2024-2027</t>
  </si>
  <si>
    <t>TRANSFORMACIÓN</t>
  </si>
  <si>
    <t>AREA RESPONSABLE</t>
  </si>
  <si>
    <t>ALCANCE DEL PRODUCTO</t>
  </si>
  <si>
    <t>CODIGO INDICADOR DE PRODUCTO</t>
  </si>
  <si>
    <t>INDICADOR DE PRODUCTO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</si>
  <si>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</si>
  <si>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</si>
  <si>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</si>
  <si>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</si>
  <si>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</si>
  <si>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</si>
  <si>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</si>
  <si>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</si>
  <si>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</si>
  <si>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</si>
  <si>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</si>
  <si>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</si>
  <si>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NOMBRE PROGRAMA PRESUPUESTAL</t>
  </si>
  <si>
    <t>ESTRATEGIA</t>
  </si>
  <si>
    <t>PROGRAMA ESTRATEGICO</t>
  </si>
  <si>
    <t xml:space="preserve">CODIGO DEL PROGRAMA PRESUPUESTAL </t>
  </si>
  <si>
    <t>CODIGO DEL SUBPROGRAMA PRESUPUESTAL</t>
  </si>
  <si>
    <t>NOMBRE DEL SUBPROGRAMA PRESUPUESTAL</t>
  </si>
  <si>
    <t>NÚMERO DE LA META PDD</t>
  </si>
  <si>
    <t>META PROGRAMADA VIGENCIA 2025</t>
  </si>
  <si>
    <t>ACTIVIDADES DEL PROYECTO</t>
  </si>
  <si>
    <t>ACCIONES PARA CUMPLIR ACTIVIDAD (CONTRATACIONES, CONVENIOS, TRANSFERENCIA DE RECURSOS, ENTRE OTROS)</t>
  </si>
  <si>
    <t>CODIGO DE FUENTE DE FINANCIACIÓN</t>
  </si>
  <si>
    <t>PROYECTO DE INVERSIÓN</t>
  </si>
  <si>
    <t>SOSTENIBILIDAD  AMBIENTAL Y ORDENAMIENTO TERRITORIAL</t>
  </si>
  <si>
    <t>ORDENAMIENTO TERRITORIAL</t>
  </si>
  <si>
    <t xml:space="preserve">Ordenamiento territorial con justicia ambiental </t>
  </si>
  <si>
    <t xml:space="preserve">Gobierno territorial </t>
  </si>
  <si>
    <t>Fortalecimiento a la gestión y dirección de la administración pública territorial</t>
  </si>
  <si>
    <t>Documentos metodológicos</t>
  </si>
  <si>
    <t>Estructuración de las provincias administrativas y de planificación del Departamento.</t>
  </si>
  <si>
    <t>Documentos metodológicos realizados</t>
  </si>
  <si>
    <t>1.2.1.0.00</t>
  </si>
  <si>
    <t>2.3.2.02.02.006-45-4599-1000-4599020-2024003520128-63391-16-1.2.1.0.00</t>
  </si>
  <si>
    <t>2.3.2.02.02.006</t>
  </si>
  <si>
    <t>2.3.2.02.02.009-45-4599-1000-4599020-2024003520128-91199-16-1.2.1.0.00</t>
  </si>
  <si>
    <t>2.3.2.02.02.009</t>
  </si>
  <si>
    <t>Actividad 1: Actividad 1: 1- Articular con los actores de cooperación internacional la formulación y ejecución de proyectos y programas - Actividad 2: 2- Gestionar recursos de cooperación internacional- Actividad 3: 3- Realizar seguimiento a los proyectos y actividades de cooperación Internacional - Actividad 4: 4- Elaborar y presentar propuesta de creación de la Agencia de Cooperación Internacional del Departamento de Nariño</t>
  </si>
  <si>
    <t>INTEGRACION REGIONAL Y DESARROLLO FRONTERIZO</t>
  </si>
  <si>
    <t>NARIÑO, REGIÓN PARA PARA EL MUNDO</t>
  </si>
  <si>
    <t>Dinamización de la Cooperación Internacional para la promoción del desarrollo económico de Nariño, región país para el mundo.</t>
  </si>
  <si>
    <t>Gobierno Territorial</t>
  </si>
  <si>
    <t>Fortalecimiento a la gestión y articulación de la administración pública territorial con la estrategia de Cooperación Internacional - vigencia 2025 - Departamento de Nariño</t>
  </si>
  <si>
    <t xml:space="preserve">Diseñada e implementada la ruta de coordinación y gestión de programas, proyectos e iniciativas de Cooperación Internacional en Nariño. 
</t>
  </si>
  <si>
    <t>4599020</t>
  </si>
  <si>
    <t>Mejorada la posición del índice de capacidad de ejecución del gasto de inversión.</t>
  </si>
  <si>
    <t>90.92%</t>
  </si>
  <si>
    <t>Documentos de planeación</t>
  </si>
  <si>
    <t>Formalización de acuerdos de hermanamiento con países del Caribe, Medio Oriente, Asia Pacifico y Europa.</t>
  </si>
  <si>
    <t>Documentos de planeación con seguimiento realizado</t>
  </si>
  <si>
    <t>2.3.2.01.01.001.03.19-45-4599-1000-4599019-2024003520128-53290-16-1.2.1.0.00</t>
  </si>
  <si>
    <t>2.3.2.02.02.009-45-4599-1000-4599019-2024003520128-91199-16-1.2.1.0.00</t>
  </si>
  <si>
    <t>Servicio de integración de la oferta pública</t>
  </si>
  <si>
    <t>Realizar vitrinas comerciales regionales, nacionales e internacionales para incentivar la dinámica económica y social que promuevan acuerdos comerciales de exportación e importación de productos y servicios con paises aliados.</t>
  </si>
  <si>
    <t>Espacios de integración de oferta pública generados</t>
  </si>
  <si>
    <t>2.3.2.02.02.006-45-4599-1000-4599029-2024003520128-63391-16-1.2.1.0.00</t>
  </si>
  <si>
    <t>2.3.2.02.02.009-45-4599-1000-4599029-2024003520128-91199-16-1.2.1.0.00</t>
  </si>
  <si>
    <t>4599029</t>
  </si>
  <si>
    <t>Fortalecido el proceso de cobro coactivo ejecutivo y persuasivo para mejorar la recuperación de cartera reduciendo el numero de deudores.</t>
  </si>
  <si>
    <t>459902900</t>
  </si>
  <si>
    <t>Fortalecimiento al Consejo Territorial de Planeación</t>
  </si>
  <si>
    <t xml:space="preserve">COMPONENTE PLANEACIÓN </t>
  </si>
  <si>
    <t xml:space="preserve">Cooperación Internacional </t>
  </si>
  <si>
    <t xml:space="preserve">OFICINA COOP. INTERNACIONAL </t>
  </si>
  <si>
    <t>INTERSUBSECTORIAL GOBIERNO</t>
  </si>
  <si>
    <t>PROGRAMACIÓN 2025</t>
  </si>
  <si>
    <t>Actividad 11: 1- Consolidar acuerdos internaciones para la comercialización de bienes y servicios del Departamento de Nariño. - Actividad 12: 2- Realizar la convocatoria y participar en eventos territoriales, nacionales e internacionales, para comercializar productos y servicios del Departamento de Nariño. - Actividad 13: 3- Asesorar proyectos de unidades de negocio, emprendimientos, empresas, asociaciones entre otros, con mira a la exportación o importación de productos y servicios.</t>
  </si>
  <si>
    <t>TOTAL</t>
  </si>
  <si>
    <t>X</t>
  </si>
  <si>
    <t> 1- Consolidar acuerdos internaciones para la comercialización de bienes y servicios del Departamento de Nariño.</t>
  </si>
  <si>
    <t>3- Asesorar proyectos de unidades de negocio, emprendimientos, empresas, asociaciones entre otros, con mira a la exportación o importación de productos y servicios.</t>
  </si>
  <si>
    <t xml:space="preserve">1- Establecer los enlaces con estados de del Caribe, Medio Oriente, Asia Pacifico y Europa. </t>
  </si>
  <si>
    <t>3- Seguimiento de los memorandos de entendimiento y acuerdo adquiridos.</t>
  </si>
  <si>
    <t>OBSERVACIONES</t>
  </si>
  <si>
    <t>CUMPLIMIENTO DE LA META</t>
  </si>
  <si>
    <t>1.- Contratación de Personal para el desarrollo de la estrategia de cooperacion internacional</t>
  </si>
  <si>
    <t>2. Implementación de Plan de Acción de Estrategia de Cooperación Internacional:  Articular con los actores de cooperación internacional la formulación y ejecución de proyectos y programas  - Plan Acción Mesa Territorial de Cooperacion - APC</t>
  </si>
  <si>
    <t>3- Gestionar recursos de cooperación internacional-</t>
  </si>
  <si>
    <t>4- Realizar seguimiento a los proyectos y actividades de cooperación Internacional - Proyecto PDT AECID</t>
  </si>
  <si>
    <t xml:space="preserve">ADICIONAR RECURSOS PARA PARTICIPACION EN EVENTOS </t>
  </si>
  <si>
    <t>PLAN DE ADQUISCIONES</t>
  </si>
  <si>
    <t>TENER EN CUENTA PRESUPUESTO DE CONTRACION SEGÍN PLAN DE ADQUISICIONES: Solo esta planificado para 4  OPS en el año</t>
  </si>
  <si>
    <t>REVISAR ADICION DE PRESUPUESTO  PARA AGENDA INTERNACIONAL SR. GOBERNADOR</t>
  </si>
  <si>
    <r>
      <t>Actividad 8: 1- Establecer los enlaces con estados de del Caribe, Medio Oriente, Asia Pacifico y Europa. - Actividad 9: 2- Realizar memorando de entendimiento o convenios con estados de del Caribe, Medio Oriente, Asia Pacifico y</t>
    </r>
    <r>
      <rPr>
        <b/>
        <u/>
        <sz val="12"/>
        <color theme="1"/>
        <rFont val="Century Gothic"/>
        <family val="2"/>
      </rPr>
      <t xml:space="preserve"> Europa. -</t>
    </r>
    <r>
      <rPr>
        <sz val="12"/>
        <color theme="1"/>
        <rFont val="Century Gothic"/>
        <family val="2"/>
      </rPr>
      <t xml:space="preserve"> Actividad 10: 3- Seguimiento de los memorandos de entendimiento y acuerdo adquiridos.</t>
    </r>
  </si>
  <si>
    <r>
      <t>2- Realizar memorando de entendimiento o convenios con estados de del Caribe, Medio Oriente, Asia Pacifico y Europa.  Con aliados institucionales y Gubernamentales (</t>
    </r>
    <r>
      <rPr>
        <b/>
        <sz val="12"/>
        <color theme="1"/>
        <rFont val="Century Gothic"/>
        <family val="2"/>
      </rPr>
      <t xml:space="preserve">Instituto Europeo para la Paz y Otros) </t>
    </r>
  </si>
  <si>
    <r>
      <t xml:space="preserve"> 2- Realizar la convocatoria y </t>
    </r>
    <r>
      <rPr>
        <b/>
        <u/>
        <sz val="12"/>
        <rFont val="Century Gothic"/>
        <family val="2"/>
      </rPr>
      <t>participar en eventos territoriales, nacionales e internacionales</t>
    </r>
    <r>
      <rPr>
        <b/>
        <sz val="12"/>
        <color theme="9" tint="0.39997558519241921"/>
        <rFont val="Century Gothic"/>
        <family val="2"/>
      </rPr>
      <t>,</t>
    </r>
    <r>
      <rPr>
        <sz val="12"/>
        <color theme="1"/>
        <rFont val="Century Gothic"/>
        <family val="2"/>
      </rPr>
      <t xml:space="preserve"> para comercializar productos y servicios del Departamento de Nariño.</t>
    </r>
  </si>
  <si>
    <t>APROBADO CONCEJO DE GOBIERNO 28 DE ENERO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</si>
</sst>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#"/>
    <numFmt numFmtId="165" formatCode="#,##0.00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indexed="81"/>
      <name val="Arial"/>
      <family val="2"/>
    </font>
    <font>
      <sz val="18"/>
      <color indexed="81"/>
      <name val="Tahoma"/>
      <family val="2"/>
    </font>
    <font>
      <b/>
      <sz val="15"/>
      <color indexed="81"/>
      <name val="Tahoma"/>
      <family val="2"/>
    </font>
    <font>
      <sz val="15"/>
      <color indexed="81"/>
      <name val="Tahoma"/>
      <family val="2"/>
    </font>
    <font>
      <sz val="11.5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4"/>
      <color indexed="81"/>
      <name val="Arial"/>
      <family val="2"/>
    </font>
    <font>
      <sz val="8"/>
      <name val="Calibri"/>
      <family val="2"/>
      <scheme val="minor"/>
    </font>
    <font>
      <b/>
      <sz val="22"/>
      <color theme="1"/>
      <name val="Arial"/>
      <family val="2"/>
    </font>
    <font>
      <sz val="10"/>
      <color rgb="FF000000"/>
      <name val="Calibri"/>
      <family val="2"/>
      <scheme val="minor"/>
    </font>
    <font>
      <sz val="12"/>
      <color theme="1"/>
      <name val="Century Gothic"/>
      <family val="2"/>
    </font>
    <font>
      <sz val="11"/>
      <color rgb="FF000000"/>
      <name val="Calibri"/>
      <family val="2"/>
      <scheme val="minor"/>
    </font>
    <font>
      <sz val="12"/>
      <name val="Century Gothic"/>
      <family val="2"/>
    </font>
    <font>
      <sz val="12"/>
      <color rgb="FF000000"/>
      <name val="Century Gothic"/>
      <family val="2"/>
    </font>
    <font>
      <sz val="12"/>
      <color indexed="8"/>
      <name val="Century Gothic"/>
      <family val="2"/>
    </font>
    <font>
      <sz val="12"/>
      <color rgb="FF333333"/>
      <name val="Century Gothic"/>
      <family val="2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rgb="FFFF0000"/>
      <name val="Century Gothic"/>
      <family val="2"/>
    </font>
    <font>
      <sz val="11"/>
      <color rgb="FFFF0000"/>
      <name val="Arial"/>
      <family val="2"/>
    </font>
    <font>
      <b/>
      <sz val="12"/>
      <name val="Century Gothic"/>
      <family val="2"/>
    </font>
    <font>
      <sz val="12"/>
      <color theme="9"/>
      <name val="Century Gothic"/>
      <family val="2"/>
    </font>
    <font>
      <sz val="12"/>
      <color theme="5" tint="-0.249977111117893"/>
      <name val="Century Gothic"/>
      <family val="2"/>
    </font>
    <font>
      <b/>
      <sz val="12"/>
      <color theme="9" tint="0.39997558519241921"/>
      <name val="Century Gothic"/>
      <family val="2"/>
    </font>
    <font>
      <sz val="12"/>
      <color theme="9" tint="0.39997558519241921"/>
      <name val="Century Gothic"/>
      <family val="2"/>
    </font>
    <font>
      <u/>
      <sz val="12"/>
      <name val="Century Gothic"/>
      <family val="2"/>
    </font>
    <font>
      <b/>
      <sz val="12"/>
      <color theme="1"/>
      <name val="Century Gothic"/>
      <family val="2"/>
    </font>
    <font>
      <b/>
      <u/>
      <sz val="12"/>
      <color theme="1"/>
      <name val="Century Gothic"/>
      <family val="2"/>
    </font>
    <font>
      <b/>
      <u/>
      <sz val="12"/>
      <name val="Century Gothic"/>
      <family val="2"/>
    </font>
    <font>
      <sz val="1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D965"/>
        <bgColor rgb="FFFFD965"/>
      </patternFill>
    </fill>
    <fill>
      <patternFill patternType="solid">
        <fgColor rgb="FFA8D08D"/>
        <bgColor rgb="FFA8D08D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CCFF66"/>
        <bgColor theme="0"/>
      </patternFill>
    </fill>
    <fill>
      <patternFill patternType="solid">
        <fgColor rgb="FFCCFF66"/>
        <bgColor rgb="FFFFFFFF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0" fontId="8" fillId="0" borderId="0" applyFill="0" applyProtection="0"/>
    <xf numFmtId="9" fontId="9" fillId="0" borderId="0" applyFont="0" applyFill="0" applyBorder="0" applyAlignment="0" applyProtection="0"/>
    <xf numFmtId="0" fontId="15" fillId="0" borderId="0"/>
    <xf numFmtId="0" fontId="9" fillId="0" borderId="0"/>
    <xf numFmtId="0" fontId="17" fillId="0" borderId="0"/>
    <xf numFmtId="0" fontId="23" fillId="0" borderId="0" applyNumberFormat="0" applyFill="0" applyBorder="0" applyAlignment="0" applyProtection="0"/>
  </cellStyleXfs>
  <cellXfs count="14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9" fontId="1" fillId="0" borderId="0" xfId="2" applyFont="1" applyAlignment="1">
      <alignment horizontal="center" vertical="center"/>
    </xf>
    <xf numFmtId="3" fontId="1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 wrapText="1"/>
    </xf>
    <xf numFmtId="9" fontId="11" fillId="0" borderId="0" xfId="2" applyFont="1" applyAlignment="1">
      <alignment horizontal="center" vertical="center" wrapText="1"/>
    </xf>
    <xf numFmtId="9" fontId="10" fillId="2" borderId="1" xfId="2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3" fontId="10" fillId="2" borderId="1" xfId="0" applyNumberFormat="1" applyFont="1" applyFill="1" applyBorder="1" applyAlignment="1">
      <alignment vertical="center" wrapText="1"/>
    </xf>
    <xf numFmtId="1" fontId="10" fillId="3" borderId="1" xfId="0" applyNumberFormat="1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left" vertical="center"/>
    </xf>
    <xf numFmtId="0" fontId="11" fillId="0" borderId="0" xfId="0" applyFont="1" applyAlignment="1">
      <alignment vertical="center" wrapText="1"/>
    </xf>
    <xf numFmtId="9" fontId="11" fillId="0" borderId="0" xfId="2" applyFont="1" applyAlignment="1">
      <alignment vertical="center" wrapText="1"/>
    </xf>
    <xf numFmtId="0" fontId="1" fillId="0" borderId="5" xfId="0" applyFont="1" applyBorder="1" applyAlignment="1">
      <alignment horizontal="left" vertical="center"/>
    </xf>
    <xf numFmtId="0" fontId="16" fillId="0" borderId="1" xfId="4" applyFont="1" applyBorder="1" applyAlignment="1">
      <alignment horizontal="center" vertical="center" wrapText="1"/>
    </xf>
    <xf numFmtId="0" fontId="16" fillId="6" borderId="1" xfId="5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7" borderId="1" xfId="0" applyFont="1" applyFill="1" applyBorder="1" applyAlignment="1">
      <alignment horizontal="center" vertical="center" wrapText="1"/>
    </xf>
    <xf numFmtId="0" fontId="16" fillId="8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center" vertical="center" wrapText="1"/>
    </xf>
    <xf numFmtId="3" fontId="20" fillId="0" borderId="1" xfId="1" applyNumberFormat="1" applyFont="1" applyFill="1" applyBorder="1" applyAlignment="1" applyProtection="1">
      <alignment horizontal="center" vertical="center" wrapText="1"/>
    </xf>
    <xf numFmtId="3" fontId="16" fillId="0" borderId="1" xfId="0" applyNumberFormat="1" applyFont="1" applyBorder="1" applyAlignment="1">
      <alignment horizontal="center" vertical="center" wrapText="1"/>
    </xf>
    <xf numFmtId="9" fontId="16" fillId="0" borderId="1" xfId="2" applyFont="1" applyBorder="1" applyAlignment="1">
      <alignment horizontal="center" vertical="center"/>
    </xf>
    <xf numFmtId="1" fontId="16" fillId="0" borderId="1" xfId="0" applyNumberFormat="1" applyFont="1" applyBorder="1" applyAlignment="1">
      <alignment horizontal="center" vertical="center"/>
    </xf>
    <xf numFmtId="3" fontId="16" fillId="0" borderId="1" xfId="0" applyNumberFormat="1" applyFont="1" applyBorder="1" applyAlignment="1">
      <alignment horizontal="center" vertical="center"/>
    </xf>
    <xf numFmtId="165" fontId="16" fillId="0" borderId="1" xfId="0" applyNumberFormat="1" applyFont="1" applyBorder="1" applyAlignment="1">
      <alignment horizontal="center" vertical="center" wrapText="1"/>
    </xf>
    <xf numFmtId="0" fontId="16" fillId="9" borderId="1" xfId="0" applyFont="1" applyFill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3" fontId="24" fillId="0" borderId="1" xfId="1" applyNumberFormat="1" applyFont="1" applyFill="1" applyBorder="1" applyAlignment="1" applyProtection="1">
      <alignment horizontal="center" vertical="center" wrapText="1"/>
    </xf>
    <xf numFmtId="0" fontId="25" fillId="0" borderId="0" xfId="0" applyFont="1"/>
    <xf numFmtId="3" fontId="1" fillId="10" borderId="0" xfId="0" applyNumberFormat="1" applyFont="1" applyFill="1" applyAlignment="1">
      <alignment vertical="center"/>
    </xf>
    <xf numFmtId="0" fontId="16" fillId="0" borderId="6" xfId="0" applyFont="1" applyBorder="1" applyAlignment="1">
      <alignment horizontal="center" vertical="center" wrapText="1"/>
    </xf>
    <xf numFmtId="3" fontId="24" fillId="0" borderId="5" xfId="1" applyNumberFormat="1" applyFont="1" applyFill="1" applyBorder="1" applyAlignment="1" applyProtection="1">
      <alignment horizontal="center" vertical="center" wrapText="1"/>
    </xf>
    <xf numFmtId="3" fontId="24" fillId="0" borderId="6" xfId="1" applyNumberFormat="1" applyFont="1" applyFill="1" applyBorder="1" applyAlignment="1" applyProtection="1">
      <alignment horizontal="center" vertical="center" wrapText="1"/>
    </xf>
    <xf numFmtId="3" fontId="22" fillId="0" borderId="1" xfId="6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0" fillId="11" borderId="1" xfId="0" applyFont="1" applyFill="1" applyBorder="1" applyAlignment="1">
      <alignment horizontal="center" vertical="center" wrapText="1"/>
    </xf>
    <xf numFmtId="0" fontId="16" fillId="11" borderId="5" xfId="0" applyFont="1" applyFill="1" applyBorder="1" applyAlignment="1">
      <alignment horizontal="center" vertical="center" wrapText="1"/>
    </xf>
    <xf numFmtId="0" fontId="16" fillId="11" borderId="5" xfId="4" applyFont="1" applyFill="1" applyBorder="1" applyAlignment="1">
      <alignment horizontal="center" vertical="center" wrapText="1"/>
    </xf>
    <xf numFmtId="0" fontId="16" fillId="12" borderId="5" xfId="5" applyFont="1" applyFill="1" applyBorder="1" applyAlignment="1">
      <alignment horizontal="center" vertical="center" wrapText="1"/>
    </xf>
    <xf numFmtId="0" fontId="16" fillId="13" borderId="5" xfId="0" applyFont="1" applyFill="1" applyBorder="1" applyAlignment="1">
      <alignment horizontal="center" vertical="center" wrapText="1"/>
    </xf>
    <xf numFmtId="1" fontId="16" fillId="11" borderId="5" xfId="0" applyNumberFormat="1" applyFont="1" applyFill="1" applyBorder="1" applyAlignment="1">
      <alignment horizontal="center" vertical="center"/>
    </xf>
    <xf numFmtId="0" fontId="16" fillId="11" borderId="5" xfId="0" applyFont="1" applyFill="1" applyBorder="1" applyAlignment="1">
      <alignment horizontal="center" vertical="center"/>
    </xf>
    <xf numFmtId="0" fontId="16" fillId="11" borderId="1" xfId="0" applyFont="1" applyFill="1" applyBorder="1" applyAlignment="1">
      <alignment horizontal="center" vertical="center" wrapText="1"/>
    </xf>
    <xf numFmtId="165" fontId="16" fillId="11" borderId="1" xfId="0" applyNumberFormat="1" applyFont="1" applyFill="1" applyBorder="1" applyAlignment="1">
      <alignment horizontal="center" vertical="center" wrapText="1"/>
    </xf>
    <xf numFmtId="0" fontId="0" fillId="11" borderId="0" xfId="0" applyFill="1" applyAlignment="1">
      <alignment vertical="center" wrapText="1"/>
    </xf>
    <xf numFmtId="3" fontId="24" fillId="11" borderId="6" xfId="1" applyNumberFormat="1" applyFont="1" applyFill="1" applyBorder="1" applyAlignment="1" applyProtection="1">
      <alignment horizontal="center" vertical="center" wrapText="1"/>
    </xf>
    <xf numFmtId="3" fontId="16" fillId="11" borderId="5" xfId="0" applyNumberFormat="1" applyFont="1" applyFill="1" applyBorder="1" applyAlignment="1">
      <alignment horizontal="center" vertical="center" wrapText="1"/>
    </xf>
    <xf numFmtId="3" fontId="26" fillId="11" borderId="1" xfId="1" applyNumberFormat="1" applyFont="1" applyFill="1" applyBorder="1" applyAlignment="1" applyProtection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165" fontId="28" fillId="0" borderId="1" xfId="0" applyNumberFormat="1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165" fontId="29" fillId="0" borderId="1" xfId="0" applyNumberFormat="1" applyFont="1" applyBorder="1" applyAlignment="1">
      <alignment horizontal="center" vertical="center" wrapText="1"/>
    </xf>
    <xf numFmtId="3" fontId="29" fillId="0" borderId="1" xfId="0" applyNumberFormat="1" applyFont="1" applyBorder="1" applyAlignment="1">
      <alignment horizontal="center" vertical="center"/>
    </xf>
    <xf numFmtId="0" fontId="11" fillId="9" borderId="0" xfId="0" applyFont="1" applyFill="1" applyAlignment="1">
      <alignment vertical="center" wrapText="1"/>
    </xf>
    <xf numFmtId="0" fontId="11" fillId="9" borderId="0" xfId="0" applyFont="1" applyFill="1" applyAlignment="1">
      <alignment horizontal="center" vertical="center" wrapText="1"/>
    </xf>
    <xf numFmtId="3" fontId="10" fillId="9" borderId="1" xfId="0" applyNumberFormat="1" applyFont="1" applyFill="1" applyBorder="1" applyAlignment="1">
      <alignment vertical="center" wrapText="1"/>
    </xf>
    <xf numFmtId="165" fontId="28" fillId="9" borderId="1" xfId="0" applyNumberFormat="1" applyFont="1" applyFill="1" applyBorder="1" applyAlignment="1">
      <alignment horizontal="center" vertical="center" wrapText="1"/>
    </xf>
    <xf numFmtId="164" fontId="28" fillId="9" borderId="1" xfId="0" applyNumberFormat="1" applyFont="1" applyFill="1" applyBorder="1" applyAlignment="1">
      <alignment horizontal="center" vertical="center" wrapText="1"/>
    </xf>
    <xf numFmtId="164" fontId="29" fillId="9" borderId="1" xfId="0" applyNumberFormat="1" applyFont="1" applyFill="1" applyBorder="1" applyAlignment="1">
      <alignment horizontal="center" vertical="center" wrapText="1"/>
    </xf>
    <xf numFmtId="3" fontId="16" fillId="9" borderId="1" xfId="0" applyNumberFormat="1" applyFont="1" applyFill="1" applyBorder="1" applyAlignment="1">
      <alignment horizontal="center" vertical="center"/>
    </xf>
    <xf numFmtId="164" fontId="19" fillId="9" borderId="1" xfId="0" applyNumberFormat="1" applyFont="1" applyFill="1" applyBorder="1" applyAlignment="1">
      <alignment horizontal="center" vertical="center" wrapText="1"/>
    </xf>
    <xf numFmtId="165" fontId="16" fillId="9" borderId="1" xfId="0" applyNumberFormat="1" applyFont="1" applyFill="1" applyBorder="1" applyAlignment="1">
      <alignment horizontal="center" vertical="center" wrapText="1"/>
    </xf>
    <xf numFmtId="3" fontId="1" fillId="9" borderId="0" xfId="0" applyNumberFormat="1" applyFont="1" applyFill="1" applyAlignment="1">
      <alignment vertical="center"/>
    </xf>
    <xf numFmtId="164" fontId="30" fillId="9" borderId="1" xfId="0" applyNumberFormat="1" applyFont="1" applyFill="1" applyBorder="1" applyAlignment="1">
      <alignment horizontal="center" vertical="center" wrapText="1"/>
    </xf>
    <xf numFmtId="3" fontId="30" fillId="0" borderId="1" xfId="0" applyNumberFormat="1" applyFont="1" applyBorder="1" applyAlignment="1">
      <alignment horizontal="center" vertical="center"/>
    </xf>
    <xf numFmtId="165" fontId="30" fillId="0" borderId="1" xfId="0" applyNumberFormat="1" applyFont="1" applyBorder="1" applyAlignment="1">
      <alignment horizontal="center" vertical="center" wrapText="1"/>
    </xf>
    <xf numFmtId="165" fontId="1" fillId="9" borderId="1" xfId="0" applyNumberFormat="1" applyFont="1" applyFill="1" applyBorder="1" applyAlignment="1">
      <alignment horizontal="right" vertical="center"/>
    </xf>
    <xf numFmtId="3" fontId="1" fillId="9" borderId="1" xfId="0" applyNumberFormat="1" applyFont="1" applyFill="1" applyBorder="1" applyAlignment="1">
      <alignment horizontal="right" vertical="center"/>
    </xf>
    <xf numFmtId="0" fontId="31" fillId="0" borderId="1" xfId="0" applyFont="1" applyBorder="1" applyAlignment="1">
      <alignment horizontal="center" vertical="center" wrapText="1"/>
    </xf>
    <xf numFmtId="0" fontId="11" fillId="10" borderId="0" xfId="0" applyFont="1" applyFill="1" applyAlignment="1">
      <alignment vertical="center" wrapText="1"/>
    </xf>
    <xf numFmtId="0" fontId="11" fillId="10" borderId="0" xfId="0" applyFont="1" applyFill="1" applyAlignment="1">
      <alignment horizontal="center" vertical="center" wrapText="1"/>
    </xf>
    <xf numFmtId="0" fontId="10" fillId="10" borderId="1" xfId="0" applyFont="1" applyFill="1" applyBorder="1" applyAlignment="1">
      <alignment vertical="center" wrapText="1"/>
    </xf>
    <xf numFmtId="3" fontId="20" fillId="10" borderId="1" xfId="1" applyNumberFormat="1" applyFont="1" applyFill="1" applyBorder="1" applyAlignment="1" applyProtection="1">
      <alignment horizontal="center" vertical="center" wrapText="1"/>
    </xf>
    <xf numFmtId="9" fontId="20" fillId="10" borderId="1" xfId="2" applyFont="1" applyFill="1" applyBorder="1" applyAlignment="1" applyProtection="1">
      <alignment horizontal="center" vertical="center" wrapText="1"/>
    </xf>
    <xf numFmtId="9" fontId="20" fillId="10" borderId="5" xfId="2" applyFont="1" applyFill="1" applyBorder="1" applyAlignment="1" applyProtection="1">
      <alignment horizontal="center" vertical="center" wrapText="1"/>
    </xf>
    <xf numFmtId="0" fontId="16" fillId="10" borderId="1" xfId="0" applyFont="1" applyFill="1" applyBorder="1" applyAlignment="1">
      <alignment horizontal="center" vertical="center"/>
    </xf>
    <xf numFmtId="0" fontId="16" fillId="10" borderId="3" xfId="0" applyFont="1" applyFill="1" applyBorder="1" applyAlignment="1">
      <alignment horizontal="center" vertical="center"/>
    </xf>
    <xf numFmtId="0" fontId="1" fillId="10" borderId="0" xfId="0" applyFont="1" applyFill="1" applyAlignment="1">
      <alignment horizontal="left" vertical="center"/>
    </xf>
    <xf numFmtId="165" fontId="1" fillId="10" borderId="0" xfId="0" applyNumberFormat="1" applyFont="1" applyFill="1" applyAlignment="1">
      <alignment horizontal="left" vertical="center"/>
    </xf>
    <xf numFmtId="0" fontId="16" fillId="0" borderId="1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16" fillId="10" borderId="1" xfId="0" applyFont="1" applyFill="1" applyBorder="1" applyAlignment="1">
      <alignment horizontal="center" vertical="center"/>
    </xf>
    <xf numFmtId="3" fontId="16" fillId="0" borderId="1" xfId="0" applyNumberFormat="1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1" xfId="4" applyFont="1" applyBorder="1" applyAlignment="1">
      <alignment horizontal="center" vertical="center" wrapText="1"/>
    </xf>
    <xf numFmtId="0" fontId="16" fillId="6" borderId="1" xfId="5" applyFont="1" applyFill="1" applyBorder="1" applyAlignment="1">
      <alignment horizontal="center" vertical="center" wrapText="1"/>
    </xf>
    <xf numFmtId="0" fontId="16" fillId="7" borderId="1" xfId="0" applyFont="1" applyFill="1" applyBorder="1" applyAlignment="1">
      <alignment horizontal="center" vertical="center" wrapText="1"/>
    </xf>
    <xf numFmtId="0" fontId="16" fillId="8" borderId="1" xfId="0" applyFont="1" applyFill="1" applyBorder="1" applyAlignment="1">
      <alignment horizontal="center" vertical="center" wrapText="1"/>
    </xf>
    <xf numFmtId="1" fontId="16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9" borderId="5" xfId="3" applyFont="1" applyFill="1" applyBorder="1" applyAlignment="1">
      <alignment horizontal="center" vertical="center"/>
    </xf>
    <xf numFmtId="0" fontId="16" fillId="9" borderId="7" xfId="3" applyFont="1" applyFill="1" applyBorder="1" applyAlignment="1">
      <alignment horizontal="center" vertical="center"/>
    </xf>
    <xf numFmtId="0" fontId="16" fillId="9" borderId="6" xfId="3" applyFont="1" applyFill="1" applyBorder="1" applyAlignment="1">
      <alignment horizontal="center" vertical="center"/>
    </xf>
    <xf numFmtId="0" fontId="16" fillId="9" borderId="5" xfId="3" applyFont="1" applyFill="1" applyBorder="1" applyAlignment="1">
      <alignment horizontal="center" vertical="center" wrapText="1"/>
    </xf>
    <xf numFmtId="0" fontId="16" fillId="9" borderId="7" xfId="3" applyFont="1" applyFill="1" applyBorder="1" applyAlignment="1">
      <alignment horizontal="center" vertical="center" wrapText="1"/>
    </xf>
    <xf numFmtId="0" fontId="16" fillId="9" borderId="6" xfId="3" applyFont="1" applyFill="1" applyBorder="1" applyAlignment="1">
      <alignment horizontal="center" vertical="center" wrapText="1"/>
    </xf>
    <xf numFmtId="3" fontId="20" fillId="10" borderId="5" xfId="1" applyNumberFormat="1" applyFont="1" applyFill="1" applyBorder="1" applyAlignment="1" applyProtection="1">
      <alignment horizontal="center" vertical="center" wrapText="1"/>
    </xf>
    <xf numFmtId="3" fontId="20" fillId="10" borderId="7" xfId="1" applyNumberFormat="1" applyFont="1" applyFill="1" applyBorder="1" applyAlignment="1" applyProtection="1">
      <alignment horizontal="center" vertical="center" wrapText="1"/>
    </xf>
    <xf numFmtId="3" fontId="20" fillId="10" borderId="6" xfId="1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vertical="center" wrapText="1"/>
    </xf>
    <xf numFmtId="1" fontId="16" fillId="0" borderId="5" xfId="0" applyNumberFormat="1" applyFont="1" applyBorder="1" applyAlignment="1">
      <alignment horizontal="center" vertical="center"/>
    </xf>
    <xf numFmtId="1" fontId="16" fillId="0" borderId="7" xfId="0" applyNumberFormat="1" applyFont="1" applyBorder="1" applyAlignment="1">
      <alignment horizontal="center" vertical="center"/>
    </xf>
    <xf numFmtId="1" fontId="16" fillId="0" borderId="6" xfId="0" applyNumberFormat="1" applyFont="1" applyBorder="1" applyAlignment="1">
      <alignment horizontal="center" vertical="center"/>
    </xf>
    <xf numFmtId="0" fontId="16" fillId="10" borderId="5" xfId="3" applyFont="1" applyFill="1" applyBorder="1" applyAlignment="1">
      <alignment horizontal="center" vertical="center" wrapText="1"/>
    </xf>
    <xf numFmtId="0" fontId="16" fillId="10" borderId="7" xfId="3" applyFont="1" applyFill="1" applyBorder="1" applyAlignment="1">
      <alignment horizontal="center" vertical="center" wrapText="1"/>
    </xf>
    <xf numFmtId="0" fontId="16" fillId="10" borderId="6" xfId="3" applyFont="1" applyFill="1" applyBorder="1" applyAlignment="1">
      <alignment horizontal="center" vertical="center" wrapText="1"/>
    </xf>
    <xf numFmtId="0" fontId="16" fillId="0" borderId="5" xfId="4" applyFont="1" applyBorder="1" applyAlignment="1">
      <alignment horizontal="center" vertical="center" wrapText="1"/>
    </xf>
    <xf numFmtId="0" fontId="16" fillId="0" borderId="7" xfId="4" applyFont="1" applyBorder="1" applyAlignment="1">
      <alignment horizontal="center" vertical="center" wrapText="1"/>
    </xf>
    <xf numFmtId="0" fontId="16" fillId="0" borderId="6" xfId="4" applyFont="1" applyBorder="1" applyAlignment="1">
      <alignment horizontal="center" vertical="center" wrapText="1"/>
    </xf>
    <xf numFmtId="0" fontId="16" fillId="6" borderId="5" xfId="5" applyFont="1" applyFill="1" applyBorder="1" applyAlignment="1">
      <alignment horizontal="center" vertical="center" wrapText="1"/>
    </xf>
    <xf numFmtId="0" fontId="16" fillId="6" borderId="7" xfId="5" applyFont="1" applyFill="1" applyBorder="1" applyAlignment="1">
      <alignment horizontal="center" vertical="center" wrapText="1"/>
    </xf>
    <xf numFmtId="0" fontId="16" fillId="6" borderId="6" xfId="5" applyFont="1" applyFill="1" applyBorder="1" applyAlignment="1">
      <alignment horizontal="center" vertical="center" wrapText="1"/>
    </xf>
    <xf numFmtId="0" fontId="16" fillId="7" borderId="5" xfId="3" applyFont="1" applyFill="1" applyBorder="1" applyAlignment="1">
      <alignment horizontal="center" vertical="center" wrapText="1"/>
    </xf>
    <xf numFmtId="0" fontId="16" fillId="7" borderId="7" xfId="3" applyFont="1" applyFill="1" applyBorder="1" applyAlignment="1">
      <alignment horizontal="center" vertical="center" wrapText="1"/>
    </xf>
    <xf numFmtId="0" fontId="16" fillId="7" borderId="6" xfId="3" applyFont="1" applyFill="1" applyBorder="1" applyAlignment="1">
      <alignment horizontal="center" vertical="center" wrapText="1"/>
    </xf>
    <xf numFmtId="0" fontId="35" fillId="0" borderId="8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1" fillId="4" borderId="4" xfId="0" applyFont="1" applyFill="1" applyBorder="1" applyAlignment="1">
      <alignment horizontal="center" wrapText="1"/>
    </xf>
    <xf numFmtId="0" fontId="11" fillId="4" borderId="2" xfId="0" applyFont="1" applyFill="1" applyBorder="1" applyAlignment="1">
      <alignment horizontal="center" wrapText="1"/>
    </xf>
    <xf numFmtId="0" fontId="11" fillId="4" borderId="1" xfId="0" applyFont="1" applyFill="1" applyBorder="1" applyAlignment="1">
      <alignment horizont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1" fillId="5" borderId="3" xfId="0" applyFont="1" applyFill="1" applyBorder="1" applyAlignment="1">
      <alignment horizontal="center" wrapText="1"/>
    </xf>
    <xf numFmtId="0" fontId="11" fillId="5" borderId="4" xfId="0" applyFont="1" applyFill="1" applyBorder="1" applyAlignment="1">
      <alignment horizontal="center" wrapText="1"/>
    </xf>
    <xf numFmtId="0" fontId="11" fillId="5" borderId="2" xfId="0" applyFont="1" applyFill="1" applyBorder="1" applyAlignment="1">
      <alignment horizontal="center" wrapText="1"/>
    </xf>
    <xf numFmtId="0" fontId="16" fillId="8" borderId="5" xfId="3" applyFont="1" applyFill="1" applyBorder="1" applyAlignment="1">
      <alignment horizontal="center" vertical="center" wrapText="1"/>
    </xf>
    <xf numFmtId="0" fontId="16" fillId="8" borderId="7" xfId="3" applyFont="1" applyFill="1" applyBorder="1" applyAlignment="1">
      <alignment horizontal="center" vertical="center" wrapText="1"/>
    </xf>
    <xf numFmtId="0" fontId="16" fillId="8" borderId="6" xfId="3" applyFont="1" applyFill="1" applyBorder="1" applyAlignment="1">
      <alignment horizontal="center" vertical="center" wrapText="1"/>
    </xf>
    <xf numFmtId="0" fontId="16" fillId="0" borderId="5" xfId="3" applyFont="1" applyBorder="1" applyAlignment="1">
      <alignment horizontal="center" vertical="center" wrapText="1"/>
    </xf>
    <xf numFmtId="0" fontId="16" fillId="0" borderId="7" xfId="3" applyFont="1" applyBorder="1" applyAlignment="1">
      <alignment horizontal="center" vertical="center" wrapText="1"/>
    </xf>
    <xf numFmtId="0" fontId="16" fillId="0" borderId="6" xfId="3" applyFont="1" applyBorder="1" applyAlignment="1">
      <alignment horizontal="center" vertical="center" wrapText="1"/>
    </xf>
  </cellXfs>
  <cellStyles count="7">
    <cellStyle name="Hipervínculo" xfId="6" builtinId="8"/>
    <cellStyle name="Normal" xfId="0" builtinId="0"/>
    <cellStyle name="Normal 2" xfId="3" xr:uid="{5A41EDD8-10AA-464A-9767-BECA2052B128}"/>
    <cellStyle name="Normal 3 2" xfId="4" xr:uid="{DBEA8968-2479-415A-B34C-6F479718234A}"/>
    <cellStyle name="Normal 57" xfId="1" xr:uid="{00000000-0005-0000-0000-000003000000}"/>
    <cellStyle name="Normal 6" xfId="5" xr:uid="{08312BAE-F911-4694-AF13-D4289715EC69}"/>
    <cellStyle name="Porcentaje" xfId="2" builtinId="5"/>
  </cellStyles>
  <dxfs count="4"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colors>
    <mruColors>
      <color rgb="FFCCFF66"/>
      <color rgb="FFFFFFFF"/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699255</xdr:colOff>
      <xdr:row>1</xdr:row>
      <xdr:rowOff>11051</xdr:rowOff>
    </xdr:from>
    <xdr:to>
      <xdr:col>9</xdr:col>
      <xdr:colOff>501953</xdr:colOff>
      <xdr:row>6</xdr:row>
      <xdr:rowOff>101947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6F5CDE3-3AEF-4DFB-B962-D959EC9BE3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24505" y="190968"/>
          <a:ext cx="988031" cy="99047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cenciasaecid-my.sharepoint.com/COOPERACION%20DELEGADA/FORMATO%20POA/Formatos%20cooperaci&#243;n%20delegada%20CARO%20APC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enovo\Desktop\PY%20AECID\25112024%20POA%20PDT%20NARI&#209;O%20PARA%20REVISAR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cenciasaecid-my.sharepoint.com/FORMATOS%20-%20TALLER%20Y%20GUIA/1.%20FORMATO%20POA/POA%20VERSION%202019/POA%20COOP%20DELEGAD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. COMPROMISOS"/>
      <sheetName val="1. Datos "/>
      <sheetName val="RESUL Y ACTIV"/>
      <sheetName val="2. PROG TÉC GLOBAL"/>
      <sheetName val="3. PROG PRES GLOBAL"/>
      <sheetName val="4. ACUM "/>
      <sheetName val="5. INDICADORES"/>
      <sheetName val="F 7 - LISTADO CRONOLOGICO"/>
      <sheetName val="A1"/>
      <sheetName val="7. SEG TÉC A1"/>
      <sheetName val="A2"/>
      <sheetName val="A3"/>
      <sheetName val="A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1. Datos "/>
      <sheetName val="2. PROG TÉC GLOBAL"/>
      <sheetName val="3. PROG PRES GLOBAL"/>
      <sheetName val="3.1 PLAN CONTRATACIONES"/>
      <sheetName val="4. ACUM "/>
      <sheetName val="5. INDICADORES"/>
      <sheetName val="6. COMPROMISOS"/>
      <sheetName val="F 7 - LISTADO CRONOLÓGICO"/>
      <sheetName val="A1"/>
      <sheetName val="7. SEG TÉC A1"/>
      <sheetName val="A2"/>
      <sheetName val="7. SEG TÉC A2"/>
      <sheetName val="A3"/>
      <sheetName val="7. SEG TÉC A3"/>
      <sheetName val="A4"/>
      <sheetName val="7. SEG TÉC A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. COMPROMISOS"/>
      <sheetName val="2. PROG TÉC GLOBAL"/>
      <sheetName val="1. Datos "/>
      <sheetName val="3. PROG PRES GLOBAL"/>
      <sheetName val="4. ACUM "/>
      <sheetName val="F 7 - LISTADO CRONOLOGICO"/>
      <sheetName val="A1"/>
      <sheetName val="7. SEG TÉC A1"/>
      <sheetName val="A2"/>
      <sheetName val="7. SEG TÉC A2"/>
      <sheetName val="A3"/>
      <sheetName val="7. SEG TÉC A3"/>
      <sheetName val="A4"/>
      <sheetName val="7. SEG TÉC A4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Q31"/>
  <sheetViews>
    <sheetView tabSelected="1" topLeftCell="O1" zoomScale="60" zoomScaleNormal="60" workbookViewId="0">
      <selection activeCell="Z32" sqref="Z32"/>
    </sheetView>
  </sheetViews>
  <sheetFormatPr baseColWidth="10" defaultColWidth="11.42578125" defaultRowHeight="14.25" x14ac:dyDescent="0.2"/>
  <cols>
    <col min="1" max="1" width="38.42578125" style="2" customWidth="1"/>
    <col min="2" max="2" width="23.140625" style="2" customWidth="1"/>
    <col min="3" max="3" width="25.42578125" style="2" customWidth="1"/>
    <col min="4" max="5" width="15.140625" style="3" customWidth="1"/>
    <col min="6" max="6" width="18.42578125" style="3" customWidth="1"/>
    <col min="7" max="7" width="19.28515625" style="3" customWidth="1"/>
    <col min="8" max="8" width="17.85546875" style="3" customWidth="1"/>
    <col min="9" max="9" width="17.7109375" style="3" customWidth="1"/>
    <col min="10" max="10" width="24.42578125" style="2" customWidth="1"/>
    <col min="11" max="11" width="31.5703125" style="3" customWidth="1"/>
    <col min="12" max="12" width="19" style="3" customWidth="1"/>
    <col min="13" max="13" width="26.5703125" style="2" customWidth="1"/>
    <col min="14" max="17" width="24.5703125" style="5" customWidth="1"/>
    <col min="18" max="18" width="20.5703125" style="88" hidden="1" customWidth="1"/>
    <col min="19" max="19" width="23.5703125" style="6" customWidth="1"/>
    <col min="20" max="20" width="23.7109375" style="2" customWidth="1"/>
    <col min="21" max="21" width="39.7109375" style="2" customWidth="1"/>
    <col min="22" max="22" width="39.28515625" style="2" customWidth="1"/>
    <col min="23" max="23" width="26.5703125" style="73" customWidth="1"/>
    <col min="24" max="25" width="26.5703125" style="7" hidden="1" customWidth="1"/>
    <col min="26" max="26" width="26.5703125" style="7" customWidth="1"/>
    <col min="27" max="27" width="37.42578125" style="7" hidden="1" customWidth="1"/>
    <col min="28" max="29" width="40.7109375" style="3" customWidth="1"/>
    <col min="30" max="41" width="5.7109375" style="3" customWidth="1"/>
    <col min="42" max="42" width="27.85546875" style="2" customWidth="1"/>
    <col min="43" max="43" width="40.7109375" style="2" customWidth="1"/>
    <col min="44" max="16384" width="11.42578125" style="1"/>
  </cols>
  <sheetData>
    <row r="2" spans="1:43" ht="14.25" customHeight="1" x14ac:dyDescent="0.2">
      <c r="D2" s="5"/>
      <c r="E2" s="5"/>
      <c r="F2" s="5"/>
      <c r="G2" s="131" t="s">
        <v>18</v>
      </c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</row>
    <row r="3" spans="1:43" ht="14.25" customHeight="1" x14ac:dyDescent="0.2">
      <c r="D3" s="5"/>
      <c r="E3" s="5"/>
      <c r="F3" s="5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  <c r="W3" s="131"/>
      <c r="X3" s="131"/>
      <c r="Y3" s="131"/>
      <c r="Z3" s="131"/>
      <c r="AA3" s="131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</row>
    <row r="4" spans="1:43" ht="14.25" customHeight="1" x14ac:dyDescent="0.2">
      <c r="D4" s="5"/>
      <c r="E4" s="5"/>
      <c r="F4" s="5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  <c r="Z4" s="131"/>
      <c r="AA4" s="131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</row>
    <row r="5" spans="1:43" ht="14.25" customHeight="1" x14ac:dyDescent="0.2">
      <c r="D5" s="5"/>
      <c r="E5" s="5"/>
      <c r="F5" s="5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</row>
    <row r="6" spans="1:43" ht="14.25" customHeight="1" x14ac:dyDescent="0.2">
      <c r="D6" s="5"/>
      <c r="E6" s="5"/>
      <c r="F6" s="5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1"/>
      <c r="Z6" s="131"/>
      <c r="AA6" s="131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</row>
    <row r="7" spans="1:43" ht="14.25" customHeight="1" x14ac:dyDescent="0.2">
      <c r="D7" s="5"/>
      <c r="E7" s="5"/>
      <c r="F7" s="5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80"/>
      <c r="S7" s="17"/>
      <c r="T7" s="16"/>
      <c r="U7" s="16"/>
      <c r="V7" s="16"/>
      <c r="W7" s="64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</row>
    <row r="8" spans="1:43" ht="14.25" customHeight="1" x14ac:dyDescent="0.2">
      <c r="A8" s="15" t="s">
        <v>12</v>
      </c>
      <c r="B8" s="138" t="s">
        <v>86</v>
      </c>
      <c r="C8" s="138"/>
      <c r="D8" s="138"/>
      <c r="E8" s="138"/>
      <c r="F8" s="5"/>
      <c r="G8" s="5"/>
      <c r="H8" s="5"/>
      <c r="I8" s="8"/>
      <c r="J8" s="8"/>
      <c r="K8" s="8"/>
      <c r="L8" s="8"/>
      <c r="M8" s="8"/>
      <c r="N8" s="8"/>
      <c r="O8" s="8"/>
      <c r="P8" s="8"/>
      <c r="Q8" s="8"/>
      <c r="R8" s="81"/>
      <c r="S8" s="9"/>
      <c r="T8" s="8"/>
      <c r="U8" s="8"/>
      <c r="V8" s="8"/>
      <c r="W8" s="65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</row>
    <row r="9" spans="1:43" ht="14.25" customHeight="1" x14ac:dyDescent="0.2">
      <c r="A9" s="15" t="s">
        <v>13</v>
      </c>
      <c r="B9" s="138"/>
      <c r="C9" s="138"/>
      <c r="D9" s="138"/>
      <c r="E9" s="138"/>
      <c r="F9" s="5"/>
      <c r="G9" s="5"/>
      <c r="H9" s="5"/>
      <c r="I9" s="8"/>
      <c r="J9" s="8"/>
      <c r="K9" s="8"/>
      <c r="L9" s="8"/>
      <c r="M9" s="8"/>
      <c r="N9" s="8"/>
      <c r="O9" s="8"/>
      <c r="P9" s="8"/>
      <c r="Q9" s="8"/>
      <c r="R9" s="81"/>
      <c r="S9" s="9"/>
      <c r="T9" s="8"/>
      <c r="U9" s="8"/>
      <c r="V9" s="8"/>
      <c r="W9" s="65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</row>
    <row r="10" spans="1:43" ht="14.25" customHeight="1" x14ac:dyDescent="0.2">
      <c r="A10" s="18" t="s">
        <v>14</v>
      </c>
      <c r="B10" s="139">
        <v>2025</v>
      </c>
      <c r="C10" s="139"/>
      <c r="D10" s="139"/>
      <c r="E10" s="139"/>
      <c r="F10" s="5"/>
      <c r="G10" s="5"/>
      <c r="H10" s="5"/>
      <c r="I10" s="8"/>
      <c r="J10" s="8"/>
      <c r="K10" s="8"/>
      <c r="L10" s="8"/>
      <c r="M10" s="8"/>
      <c r="N10" s="8"/>
      <c r="O10" s="8"/>
      <c r="P10" s="8"/>
      <c r="Q10" s="8"/>
      <c r="R10" s="81"/>
      <c r="S10" s="9"/>
      <c r="T10" s="8"/>
      <c r="U10" s="8"/>
      <c r="V10" s="8"/>
      <c r="W10" s="65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</row>
    <row r="11" spans="1:43" ht="43.9" customHeight="1" x14ac:dyDescent="0.25">
      <c r="A11" s="134" t="s">
        <v>85</v>
      </c>
      <c r="B11" s="134"/>
      <c r="C11" s="134"/>
      <c r="D11" s="134"/>
      <c r="E11" s="134"/>
      <c r="F11" s="134"/>
      <c r="G11" s="134"/>
      <c r="H11" s="134"/>
      <c r="I11" s="134"/>
      <c r="J11" s="132" t="s">
        <v>47</v>
      </c>
      <c r="K11" s="132"/>
      <c r="L11" s="132"/>
      <c r="M11" s="132"/>
      <c r="N11" s="132"/>
      <c r="O11" s="132"/>
      <c r="P11" s="132"/>
      <c r="Q11" s="132"/>
      <c r="R11" s="133"/>
      <c r="S11" s="140" t="s">
        <v>11</v>
      </c>
      <c r="T11" s="141"/>
      <c r="U11" s="141"/>
      <c r="V11" s="141"/>
      <c r="W11" s="141"/>
      <c r="X11" s="141"/>
      <c r="Y11" s="141"/>
      <c r="Z11" s="141"/>
      <c r="AA11" s="142"/>
      <c r="AB11" s="135" t="s">
        <v>89</v>
      </c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6"/>
      <c r="AO11" s="136"/>
      <c r="AP11" s="136"/>
      <c r="AQ11" s="137"/>
    </row>
    <row r="12" spans="1:43" s="4" customFormat="1" ht="67.5" customHeight="1" x14ac:dyDescent="0.2">
      <c r="A12" s="13" t="s">
        <v>19</v>
      </c>
      <c r="B12" s="13" t="s">
        <v>37</v>
      </c>
      <c r="C12" s="13" t="s">
        <v>38</v>
      </c>
      <c r="D12" s="13" t="s">
        <v>2</v>
      </c>
      <c r="E12" s="13" t="s">
        <v>3</v>
      </c>
      <c r="F12" s="13" t="s">
        <v>39</v>
      </c>
      <c r="G12" s="13" t="s">
        <v>36</v>
      </c>
      <c r="H12" s="13" t="s">
        <v>40</v>
      </c>
      <c r="I12" s="14" t="s">
        <v>41</v>
      </c>
      <c r="J12" s="13" t="s">
        <v>0</v>
      </c>
      <c r="K12" s="14" t="s">
        <v>1</v>
      </c>
      <c r="L12" s="14" t="s">
        <v>42</v>
      </c>
      <c r="M12" s="14" t="s">
        <v>6</v>
      </c>
      <c r="N12" s="14" t="s">
        <v>5</v>
      </c>
      <c r="O12" s="14" t="s">
        <v>21</v>
      </c>
      <c r="P12" s="14" t="s">
        <v>22</v>
      </c>
      <c r="Q12" s="14" t="s">
        <v>23</v>
      </c>
      <c r="R12" s="82" t="s">
        <v>43</v>
      </c>
      <c r="S12" s="10" t="s">
        <v>46</v>
      </c>
      <c r="T12" s="11" t="s">
        <v>7</v>
      </c>
      <c r="U12" s="11" t="s">
        <v>4</v>
      </c>
      <c r="V12" s="11" t="s">
        <v>17</v>
      </c>
      <c r="W12" s="66" t="s">
        <v>8</v>
      </c>
      <c r="X12" s="12" t="s">
        <v>15</v>
      </c>
      <c r="Y12" s="12" t="s">
        <v>16</v>
      </c>
      <c r="Z12" s="12" t="s">
        <v>9</v>
      </c>
      <c r="AA12" s="12" t="s">
        <v>10</v>
      </c>
      <c r="AB12" s="14" t="s">
        <v>44</v>
      </c>
      <c r="AC12" s="14" t="s">
        <v>45</v>
      </c>
      <c r="AD12" s="14" t="s">
        <v>24</v>
      </c>
      <c r="AE12" s="14" t="s">
        <v>25</v>
      </c>
      <c r="AF12" s="14" t="s">
        <v>26</v>
      </c>
      <c r="AG12" s="14" t="s">
        <v>27</v>
      </c>
      <c r="AH12" s="14" t="s">
        <v>28</v>
      </c>
      <c r="AI12" s="14" t="s">
        <v>29</v>
      </c>
      <c r="AJ12" s="14" t="s">
        <v>30</v>
      </c>
      <c r="AK12" s="14" t="s">
        <v>31</v>
      </c>
      <c r="AL12" s="14" t="s">
        <v>32</v>
      </c>
      <c r="AM12" s="14" t="s">
        <v>33</v>
      </c>
      <c r="AN12" s="14" t="s">
        <v>34</v>
      </c>
      <c r="AO12" s="14" t="s">
        <v>35</v>
      </c>
      <c r="AP12" s="14" t="s">
        <v>20</v>
      </c>
      <c r="AQ12" s="45" t="s">
        <v>97</v>
      </c>
    </row>
    <row r="13" spans="1:43" s="38" customFormat="1" ht="70.900000000000006" customHeight="1" x14ac:dyDescent="0.2">
      <c r="A13" s="118" t="s">
        <v>48</v>
      </c>
      <c r="B13" s="121" t="s">
        <v>49</v>
      </c>
      <c r="C13" s="124" t="s">
        <v>50</v>
      </c>
      <c r="D13" s="127">
        <v>45</v>
      </c>
      <c r="E13" s="127" t="s">
        <v>51</v>
      </c>
      <c r="F13" s="146">
        <v>4599</v>
      </c>
      <c r="G13" s="143" t="s">
        <v>52</v>
      </c>
      <c r="H13" s="96">
        <v>1000</v>
      </c>
      <c r="I13" s="96" t="s">
        <v>88</v>
      </c>
      <c r="J13" s="115">
        <v>2024003520128</v>
      </c>
      <c r="K13" s="143" t="s">
        <v>52</v>
      </c>
      <c r="L13" s="105">
        <v>519</v>
      </c>
      <c r="M13" s="105">
        <v>4599020</v>
      </c>
      <c r="N13" s="108" t="s">
        <v>53</v>
      </c>
      <c r="O13" s="108" t="s">
        <v>54</v>
      </c>
      <c r="P13" s="105">
        <v>459902000</v>
      </c>
      <c r="Q13" s="108" t="s">
        <v>55</v>
      </c>
      <c r="R13" s="111">
        <v>0</v>
      </c>
      <c r="S13" s="36" t="s">
        <v>56</v>
      </c>
      <c r="T13" s="36"/>
      <c r="U13" s="36" t="s">
        <v>57</v>
      </c>
      <c r="V13" s="59" t="s">
        <v>58</v>
      </c>
      <c r="W13" s="67">
        <v>191822400</v>
      </c>
      <c r="X13" s="36"/>
      <c r="Y13" s="36"/>
      <c r="Z13" s="60">
        <v>191822400</v>
      </c>
      <c r="AA13" s="36"/>
      <c r="AB13" s="114" t="s">
        <v>61</v>
      </c>
      <c r="AC13" s="43" t="s">
        <v>99</v>
      </c>
      <c r="AD13" s="42"/>
      <c r="AE13" s="37" t="s">
        <v>92</v>
      </c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79" t="s">
        <v>87</v>
      </c>
      <c r="AQ13" s="36" t="s">
        <v>105</v>
      </c>
    </row>
    <row r="14" spans="1:43" s="38" customFormat="1" ht="126" customHeight="1" x14ac:dyDescent="0.2">
      <c r="A14" s="119"/>
      <c r="B14" s="122"/>
      <c r="C14" s="125"/>
      <c r="D14" s="128"/>
      <c r="E14" s="128"/>
      <c r="F14" s="147"/>
      <c r="G14" s="144"/>
      <c r="H14" s="97"/>
      <c r="I14" s="97"/>
      <c r="J14" s="116"/>
      <c r="K14" s="144"/>
      <c r="L14" s="106"/>
      <c r="M14" s="106"/>
      <c r="N14" s="109"/>
      <c r="O14" s="109"/>
      <c r="P14" s="106"/>
      <c r="Q14" s="109"/>
      <c r="R14" s="112"/>
      <c r="S14" s="36"/>
      <c r="T14" s="36"/>
      <c r="U14" s="36"/>
      <c r="V14" s="59"/>
      <c r="W14" s="68"/>
      <c r="X14" s="36"/>
      <c r="Y14" s="36"/>
      <c r="Z14" s="60"/>
      <c r="AA14" s="36"/>
      <c r="AB14" s="114"/>
      <c r="AC14" s="43" t="s">
        <v>100</v>
      </c>
      <c r="AD14" s="37" t="s">
        <v>92</v>
      </c>
      <c r="AE14" s="37" t="s">
        <v>92</v>
      </c>
      <c r="AF14" s="37" t="s">
        <v>92</v>
      </c>
      <c r="AG14" s="37" t="s">
        <v>92</v>
      </c>
      <c r="AH14" s="37" t="s">
        <v>92</v>
      </c>
      <c r="AI14" s="37" t="s">
        <v>92</v>
      </c>
      <c r="AJ14" s="37" t="s">
        <v>92</v>
      </c>
      <c r="AK14" s="37" t="s">
        <v>92</v>
      </c>
      <c r="AL14" s="37" t="s">
        <v>92</v>
      </c>
      <c r="AM14" s="37" t="s">
        <v>92</v>
      </c>
      <c r="AN14" s="37" t="s">
        <v>92</v>
      </c>
      <c r="AO14" s="37" t="s">
        <v>92</v>
      </c>
      <c r="AP14" s="79" t="s">
        <v>87</v>
      </c>
      <c r="AQ14" s="36"/>
    </row>
    <row r="15" spans="1:43" ht="93.75" customHeight="1" x14ac:dyDescent="0.2">
      <c r="A15" s="120"/>
      <c r="B15" s="123"/>
      <c r="C15" s="126"/>
      <c r="D15" s="129"/>
      <c r="E15" s="129"/>
      <c r="F15" s="148"/>
      <c r="G15" s="145"/>
      <c r="H15" s="98"/>
      <c r="I15" s="98"/>
      <c r="J15" s="117"/>
      <c r="K15" s="145"/>
      <c r="L15" s="107"/>
      <c r="M15" s="107"/>
      <c r="N15" s="110"/>
      <c r="O15" s="110"/>
      <c r="P15" s="107"/>
      <c r="Q15" s="110"/>
      <c r="R15" s="113"/>
      <c r="S15" s="26" t="s">
        <v>56</v>
      </c>
      <c r="T15" s="21"/>
      <c r="U15" s="26" t="s">
        <v>59</v>
      </c>
      <c r="V15" s="61" t="s">
        <v>60</v>
      </c>
      <c r="W15" s="69">
        <v>57546720</v>
      </c>
      <c r="X15" s="61"/>
      <c r="Y15" s="61"/>
      <c r="Z15" s="62">
        <f>W15+X15-Y15</f>
        <v>57546720</v>
      </c>
      <c r="AA15" s="21"/>
      <c r="AB15" s="114"/>
      <c r="AC15" s="28" t="s">
        <v>101</v>
      </c>
      <c r="AD15" s="41" t="s">
        <v>92</v>
      </c>
      <c r="AE15" s="41" t="s">
        <v>92</v>
      </c>
      <c r="AF15" s="41" t="s">
        <v>92</v>
      </c>
      <c r="AG15" s="41" t="s">
        <v>92</v>
      </c>
      <c r="AH15" s="41" t="s">
        <v>92</v>
      </c>
      <c r="AI15" s="41" t="s">
        <v>92</v>
      </c>
      <c r="AJ15" s="41" t="s">
        <v>92</v>
      </c>
      <c r="AK15" s="41" t="s">
        <v>92</v>
      </c>
      <c r="AL15" s="41" t="s">
        <v>92</v>
      </c>
      <c r="AM15" s="41" t="s">
        <v>92</v>
      </c>
      <c r="AN15" s="41" t="s">
        <v>92</v>
      </c>
      <c r="AO15" s="41" t="s">
        <v>92</v>
      </c>
      <c r="AP15" s="28" t="s">
        <v>87</v>
      </c>
      <c r="AQ15" s="37" t="s">
        <v>106</v>
      </c>
    </row>
    <row r="16" spans="1:43" ht="71.45" customHeight="1" x14ac:dyDescent="0.2">
      <c r="A16" s="21" t="s">
        <v>62</v>
      </c>
      <c r="B16" s="19" t="s">
        <v>63</v>
      </c>
      <c r="C16" s="20" t="s">
        <v>64</v>
      </c>
      <c r="D16" s="22">
        <v>45</v>
      </c>
      <c r="E16" s="22" t="s">
        <v>65</v>
      </c>
      <c r="F16" s="21">
        <v>4599</v>
      </c>
      <c r="G16" s="23" t="s">
        <v>52</v>
      </c>
      <c r="H16" s="21">
        <v>1000</v>
      </c>
      <c r="I16" s="21" t="s">
        <v>88</v>
      </c>
      <c r="J16" s="31">
        <v>2024003520128</v>
      </c>
      <c r="K16" s="21" t="s">
        <v>66</v>
      </c>
      <c r="L16" s="21">
        <v>589</v>
      </c>
      <c r="M16" s="21">
        <v>4599020</v>
      </c>
      <c r="N16" s="21" t="s">
        <v>53</v>
      </c>
      <c r="O16" s="21" t="s">
        <v>67</v>
      </c>
      <c r="P16" s="21">
        <v>459902000</v>
      </c>
      <c r="Q16" s="21" t="s">
        <v>55</v>
      </c>
      <c r="R16" s="83">
        <v>1</v>
      </c>
      <c r="S16" s="21"/>
      <c r="T16" s="21"/>
      <c r="U16" s="21"/>
      <c r="V16" s="21"/>
      <c r="W16" s="70"/>
      <c r="X16" s="21"/>
      <c r="Y16" s="21"/>
      <c r="Z16" s="33"/>
      <c r="AA16" s="21"/>
      <c r="AB16" s="114"/>
      <c r="AC16" s="28" t="s">
        <v>102</v>
      </c>
      <c r="AD16" s="41" t="s">
        <v>92</v>
      </c>
      <c r="AE16" s="41" t="s">
        <v>92</v>
      </c>
      <c r="AF16" s="41" t="s">
        <v>92</v>
      </c>
      <c r="AG16" s="41" t="s">
        <v>92</v>
      </c>
      <c r="AH16" s="41" t="s">
        <v>92</v>
      </c>
      <c r="AI16" s="41" t="s">
        <v>92</v>
      </c>
      <c r="AJ16" s="41" t="s">
        <v>92</v>
      </c>
      <c r="AK16" s="41" t="s">
        <v>92</v>
      </c>
      <c r="AL16" s="41" t="s">
        <v>92</v>
      </c>
      <c r="AM16" s="41" t="s">
        <v>92</v>
      </c>
      <c r="AN16" s="41" t="s">
        <v>92</v>
      </c>
      <c r="AO16" s="41" t="s">
        <v>92</v>
      </c>
      <c r="AP16" s="28" t="s">
        <v>87</v>
      </c>
      <c r="AQ16" s="28"/>
    </row>
    <row r="17" spans="1:43" ht="72" customHeight="1" x14ac:dyDescent="0.2">
      <c r="A17" s="21" t="s">
        <v>62</v>
      </c>
      <c r="B17" s="19" t="s">
        <v>63</v>
      </c>
      <c r="C17" s="20" t="s">
        <v>64</v>
      </c>
      <c r="D17" s="22">
        <v>45</v>
      </c>
      <c r="E17" s="22" t="s">
        <v>65</v>
      </c>
      <c r="F17" s="21">
        <v>4599</v>
      </c>
      <c r="G17" s="23" t="s">
        <v>52</v>
      </c>
      <c r="H17" s="21">
        <v>1000</v>
      </c>
      <c r="I17" s="21" t="s">
        <v>88</v>
      </c>
      <c r="J17" s="31">
        <v>2024003520128</v>
      </c>
      <c r="K17" s="21" t="s">
        <v>66</v>
      </c>
      <c r="L17" s="21">
        <v>610</v>
      </c>
      <c r="M17" s="24" t="s">
        <v>68</v>
      </c>
      <c r="N17" s="21" t="s">
        <v>53</v>
      </c>
      <c r="O17" s="21" t="s">
        <v>69</v>
      </c>
      <c r="P17" s="24">
        <v>459902000</v>
      </c>
      <c r="Q17" s="21" t="s">
        <v>55</v>
      </c>
      <c r="R17" s="84" t="s">
        <v>70</v>
      </c>
      <c r="S17" s="21"/>
      <c r="T17" s="21"/>
      <c r="U17" s="21"/>
      <c r="V17" s="21"/>
      <c r="W17" s="70"/>
      <c r="X17" s="21"/>
      <c r="Y17" s="21"/>
      <c r="Z17" s="33"/>
      <c r="AA17" s="21"/>
      <c r="AB17" s="114"/>
      <c r="AC17" s="37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29" t="s">
        <v>87</v>
      </c>
      <c r="AQ17" s="29"/>
    </row>
    <row r="18" spans="1:43" ht="52.15" customHeight="1" x14ac:dyDescent="0.2">
      <c r="A18" s="46"/>
      <c r="B18" s="47"/>
      <c r="C18" s="48"/>
      <c r="D18" s="49"/>
      <c r="E18" s="49"/>
      <c r="F18" s="46"/>
      <c r="G18" s="49"/>
      <c r="H18" s="46"/>
      <c r="I18" s="46"/>
      <c r="J18" s="50"/>
      <c r="K18" s="46"/>
      <c r="L18" s="46"/>
      <c r="M18" s="51"/>
      <c r="N18" s="46"/>
      <c r="O18" s="46"/>
      <c r="P18" s="51"/>
      <c r="Q18" s="46"/>
      <c r="R18" s="85"/>
      <c r="S18" s="52"/>
      <c r="T18" s="52"/>
      <c r="U18" s="52"/>
      <c r="V18" s="52"/>
      <c r="W18" s="70"/>
      <c r="X18" s="52"/>
      <c r="Y18" s="52"/>
      <c r="Z18" s="53"/>
      <c r="AA18" s="52"/>
      <c r="AB18" s="54"/>
      <c r="AC18" s="57" t="s">
        <v>98</v>
      </c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 t="s">
        <v>92</v>
      </c>
      <c r="AO18" s="55"/>
      <c r="AP18" s="56"/>
      <c r="AQ18" s="56"/>
    </row>
    <row r="19" spans="1:43" ht="128.25" customHeight="1" x14ac:dyDescent="0.2">
      <c r="A19" s="21" t="s">
        <v>62</v>
      </c>
      <c r="B19" s="19" t="s">
        <v>63</v>
      </c>
      <c r="C19" s="20" t="s">
        <v>64</v>
      </c>
      <c r="D19" s="22">
        <v>45</v>
      </c>
      <c r="E19" s="22" t="s">
        <v>65</v>
      </c>
      <c r="F19" s="21">
        <v>4599</v>
      </c>
      <c r="G19" s="23" t="s">
        <v>52</v>
      </c>
      <c r="H19" s="21">
        <v>1000</v>
      </c>
      <c r="I19" s="21" t="s">
        <v>88</v>
      </c>
      <c r="J19" s="31">
        <v>2024003520128</v>
      </c>
      <c r="K19" s="21" t="s">
        <v>66</v>
      </c>
      <c r="L19" s="24">
        <v>590</v>
      </c>
      <c r="M19" s="21">
        <v>4599019</v>
      </c>
      <c r="N19" s="21" t="s">
        <v>71</v>
      </c>
      <c r="O19" s="21" t="s">
        <v>72</v>
      </c>
      <c r="P19" s="21">
        <v>459901902</v>
      </c>
      <c r="Q19" s="21" t="s">
        <v>73</v>
      </c>
      <c r="R19" s="87">
        <v>2</v>
      </c>
      <c r="S19" s="26" t="s">
        <v>56</v>
      </c>
      <c r="T19" s="24"/>
      <c r="U19" s="26" t="s">
        <v>74</v>
      </c>
      <c r="V19" s="61" t="s">
        <v>60</v>
      </c>
      <c r="W19" s="74">
        <v>0</v>
      </c>
      <c r="X19" s="75"/>
      <c r="Y19" s="75"/>
      <c r="Z19" s="76">
        <f t="shared" ref="Z19" si="0">W19+X19-Y19</f>
        <v>0</v>
      </c>
      <c r="AA19" s="32"/>
      <c r="AB19" s="96" t="s">
        <v>107</v>
      </c>
      <c r="AC19" s="21" t="s">
        <v>95</v>
      </c>
      <c r="AD19" s="37" t="s">
        <v>92</v>
      </c>
      <c r="AE19" s="37" t="s">
        <v>92</v>
      </c>
      <c r="AF19" s="37" t="s">
        <v>92</v>
      </c>
      <c r="AG19" s="37" t="s">
        <v>92</v>
      </c>
      <c r="AH19" s="37" t="s">
        <v>92</v>
      </c>
      <c r="AI19" s="37" t="s">
        <v>92</v>
      </c>
      <c r="AJ19" s="37" t="s">
        <v>92</v>
      </c>
      <c r="AK19" s="37" t="s">
        <v>92</v>
      </c>
      <c r="AL19" s="37" t="s">
        <v>92</v>
      </c>
      <c r="AM19" s="37" t="s">
        <v>92</v>
      </c>
      <c r="AN19" s="37" t="s">
        <v>92</v>
      </c>
      <c r="AO19" s="37" t="s">
        <v>92</v>
      </c>
      <c r="AP19" s="21" t="s">
        <v>87</v>
      </c>
      <c r="AQ19" s="28"/>
    </row>
    <row r="20" spans="1:43" ht="155.44999999999999" customHeight="1" x14ac:dyDescent="0.2">
      <c r="A20" s="21" t="s">
        <v>62</v>
      </c>
      <c r="B20" s="19" t="s">
        <v>63</v>
      </c>
      <c r="C20" s="20" t="s">
        <v>64</v>
      </c>
      <c r="D20" s="22">
        <v>45</v>
      </c>
      <c r="E20" s="22" t="s">
        <v>65</v>
      </c>
      <c r="F20" s="21">
        <v>4599</v>
      </c>
      <c r="G20" s="23" t="s">
        <v>52</v>
      </c>
      <c r="H20" s="21">
        <v>1000</v>
      </c>
      <c r="I20" s="21" t="s">
        <v>88</v>
      </c>
      <c r="J20" s="31">
        <v>2024003520128</v>
      </c>
      <c r="K20" s="21" t="s">
        <v>66</v>
      </c>
      <c r="L20" s="24">
        <v>590</v>
      </c>
      <c r="M20" s="21">
        <v>4599019</v>
      </c>
      <c r="N20" s="21" t="s">
        <v>71</v>
      </c>
      <c r="O20" s="21" t="s">
        <v>72</v>
      </c>
      <c r="P20" s="21">
        <v>459901902</v>
      </c>
      <c r="Q20" s="21" t="s">
        <v>73</v>
      </c>
      <c r="R20" s="87">
        <v>2</v>
      </c>
      <c r="S20" s="26" t="s">
        <v>56</v>
      </c>
      <c r="T20" s="24"/>
      <c r="U20" s="26"/>
      <c r="V20" s="26"/>
      <c r="W20" s="71"/>
      <c r="X20" s="32"/>
      <c r="Y20" s="32"/>
      <c r="Z20" s="33"/>
      <c r="AA20" s="32"/>
      <c r="AB20" s="97"/>
      <c r="AC20" s="40" t="s">
        <v>108</v>
      </c>
      <c r="AD20" s="37" t="s">
        <v>92</v>
      </c>
      <c r="AE20" s="37" t="s">
        <v>92</v>
      </c>
      <c r="AF20" s="37" t="s">
        <v>92</v>
      </c>
      <c r="AG20" s="37" t="s">
        <v>92</v>
      </c>
      <c r="AH20" s="37" t="s">
        <v>92</v>
      </c>
      <c r="AI20" s="37" t="s">
        <v>92</v>
      </c>
      <c r="AJ20" s="37" t="s">
        <v>92</v>
      </c>
      <c r="AK20" s="37" t="s">
        <v>92</v>
      </c>
      <c r="AL20" s="37" t="s">
        <v>92</v>
      </c>
      <c r="AM20" s="37" t="s">
        <v>92</v>
      </c>
      <c r="AN20" s="37" t="s">
        <v>92</v>
      </c>
      <c r="AO20" s="37" t="s">
        <v>92</v>
      </c>
      <c r="AP20" s="21" t="s">
        <v>87</v>
      </c>
      <c r="AQ20" s="37" t="s">
        <v>106</v>
      </c>
    </row>
    <row r="21" spans="1:43" ht="75" customHeight="1" x14ac:dyDescent="0.2">
      <c r="A21" s="21" t="s">
        <v>62</v>
      </c>
      <c r="B21" s="19" t="s">
        <v>63</v>
      </c>
      <c r="C21" s="20" t="s">
        <v>64</v>
      </c>
      <c r="D21" s="22">
        <v>45</v>
      </c>
      <c r="E21" s="22" t="s">
        <v>65</v>
      </c>
      <c r="F21" s="21">
        <v>4599</v>
      </c>
      <c r="G21" s="23" t="s">
        <v>52</v>
      </c>
      <c r="H21" s="21">
        <v>1000</v>
      </c>
      <c r="I21" s="21" t="s">
        <v>88</v>
      </c>
      <c r="J21" s="31">
        <v>2024003520128</v>
      </c>
      <c r="K21" s="21" t="s">
        <v>66</v>
      </c>
      <c r="L21" s="24">
        <v>590</v>
      </c>
      <c r="M21" s="21">
        <v>4599019</v>
      </c>
      <c r="N21" s="21" t="s">
        <v>71</v>
      </c>
      <c r="O21" s="21" t="s">
        <v>72</v>
      </c>
      <c r="P21" s="21">
        <v>459901902</v>
      </c>
      <c r="Q21" s="21" t="s">
        <v>73</v>
      </c>
      <c r="R21" s="87">
        <v>2</v>
      </c>
      <c r="S21" s="26" t="s">
        <v>56</v>
      </c>
      <c r="T21" s="24"/>
      <c r="U21" s="26" t="s">
        <v>75</v>
      </c>
      <c r="V21" s="26" t="s">
        <v>60</v>
      </c>
      <c r="W21" s="71">
        <v>0</v>
      </c>
      <c r="X21" s="32"/>
      <c r="Y21" s="32"/>
      <c r="Z21" s="33">
        <f t="shared" ref="Z21" si="1">W21+X21-Y21</f>
        <v>0</v>
      </c>
      <c r="AA21" s="32"/>
      <c r="AB21" s="98"/>
      <c r="AC21" s="40" t="s">
        <v>96</v>
      </c>
      <c r="AD21" s="37" t="s">
        <v>92</v>
      </c>
      <c r="AE21" s="37" t="s">
        <v>92</v>
      </c>
      <c r="AF21" s="37" t="s">
        <v>92</v>
      </c>
      <c r="AG21" s="37" t="s">
        <v>92</v>
      </c>
      <c r="AH21" s="37" t="s">
        <v>92</v>
      </c>
      <c r="AI21" s="37" t="s">
        <v>92</v>
      </c>
      <c r="AJ21" s="37" t="s">
        <v>92</v>
      </c>
      <c r="AK21" s="37" t="s">
        <v>92</v>
      </c>
      <c r="AL21" s="37" t="s">
        <v>92</v>
      </c>
      <c r="AM21" s="37" t="s">
        <v>92</v>
      </c>
      <c r="AN21" s="37" t="s">
        <v>92</v>
      </c>
      <c r="AO21" s="37" t="s">
        <v>92</v>
      </c>
      <c r="AP21" s="21" t="s">
        <v>87</v>
      </c>
      <c r="AQ21" s="21"/>
    </row>
    <row r="22" spans="1:43" ht="51" customHeight="1" x14ac:dyDescent="0.2">
      <c r="A22" s="46"/>
      <c r="B22" s="47"/>
      <c r="C22" s="48"/>
      <c r="D22" s="49"/>
      <c r="E22" s="49"/>
      <c r="F22" s="46"/>
      <c r="G22" s="49"/>
      <c r="H22" s="46"/>
      <c r="I22" s="46"/>
      <c r="J22" s="50"/>
      <c r="K22" s="46"/>
      <c r="L22" s="46"/>
      <c r="M22" s="51"/>
      <c r="N22" s="46"/>
      <c r="O22" s="46"/>
      <c r="P22" s="51"/>
      <c r="Q22" s="46"/>
      <c r="R22" s="85"/>
      <c r="S22" s="52"/>
      <c r="T22" s="52"/>
      <c r="U22" s="52"/>
      <c r="V22" s="52"/>
      <c r="W22" s="70"/>
      <c r="X22" s="52"/>
      <c r="Y22" s="52"/>
      <c r="Z22" s="53"/>
      <c r="AA22" s="52"/>
      <c r="AB22" s="54"/>
      <c r="AC22" s="57" t="s">
        <v>98</v>
      </c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 t="s">
        <v>92</v>
      </c>
      <c r="AO22" s="55"/>
      <c r="AP22" s="56"/>
      <c r="AQ22" s="56"/>
    </row>
    <row r="23" spans="1:43" ht="101.45" customHeight="1" x14ac:dyDescent="0.2">
      <c r="A23" s="90" t="s">
        <v>62</v>
      </c>
      <c r="B23" s="99" t="s">
        <v>63</v>
      </c>
      <c r="C23" s="100" t="s">
        <v>64</v>
      </c>
      <c r="D23" s="101">
        <v>45</v>
      </c>
      <c r="E23" s="101" t="s">
        <v>65</v>
      </c>
      <c r="F23" s="90">
        <v>4599</v>
      </c>
      <c r="G23" s="102" t="s">
        <v>52</v>
      </c>
      <c r="H23" s="90">
        <v>1000</v>
      </c>
      <c r="I23" s="90" t="s">
        <v>88</v>
      </c>
      <c r="J23" s="103">
        <v>2024003520128</v>
      </c>
      <c r="K23" s="90" t="s">
        <v>66</v>
      </c>
      <c r="L23" s="104">
        <v>591</v>
      </c>
      <c r="M23" s="90">
        <v>4599029</v>
      </c>
      <c r="N23" s="90" t="s">
        <v>76</v>
      </c>
      <c r="O23" s="90" t="s">
        <v>77</v>
      </c>
      <c r="P23" s="90">
        <v>459902900</v>
      </c>
      <c r="Q23" s="90" t="s">
        <v>78</v>
      </c>
      <c r="R23" s="94">
        <v>3</v>
      </c>
      <c r="S23" s="26" t="s">
        <v>56</v>
      </c>
      <c r="T23" s="24"/>
      <c r="U23" s="26" t="s">
        <v>79</v>
      </c>
      <c r="V23" s="59"/>
      <c r="W23" s="68"/>
      <c r="X23" s="32"/>
      <c r="Y23" s="32"/>
      <c r="Z23" s="60"/>
      <c r="AA23" s="95"/>
      <c r="AB23" s="91" t="s">
        <v>90</v>
      </c>
      <c r="AC23" s="90" t="s">
        <v>93</v>
      </c>
      <c r="AD23" s="37" t="s">
        <v>92</v>
      </c>
      <c r="AE23" s="37" t="s">
        <v>92</v>
      </c>
      <c r="AF23" s="37" t="s">
        <v>92</v>
      </c>
      <c r="AG23" s="37" t="s">
        <v>92</v>
      </c>
      <c r="AH23" s="37" t="s">
        <v>92</v>
      </c>
      <c r="AI23" s="37" t="s">
        <v>92</v>
      </c>
      <c r="AJ23" s="37" t="s">
        <v>92</v>
      </c>
      <c r="AK23" s="37" t="s">
        <v>92</v>
      </c>
      <c r="AL23" s="37" t="s">
        <v>92</v>
      </c>
      <c r="AM23" s="37" t="s">
        <v>92</v>
      </c>
      <c r="AN23" s="37" t="s">
        <v>92</v>
      </c>
      <c r="AO23" s="37" t="s">
        <v>92</v>
      </c>
      <c r="AP23" s="90" t="s">
        <v>87</v>
      </c>
      <c r="AQ23" s="90"/>
    </row>
    <row r="24" spans="1:43" ht="51.75" x14ac:dyDescent="0.2">
      <c r="A24" s="90"/>
      <c r="B24" s="99"/>
      <c r="C24" s="100"/>
      <c r="D24" s="101"/>
      <c r="E24" s="101"/>
      <c r="F24" s="90"/>
      <c r="G24" s="102"/>
      <c r="H24" s="90"/>
      <c r="I24" s="90"/>
      <c r="J24" s="103"/>
      <c r="K24" s="90"/>
      <c r="L24" s="104"/>
      <c r="M24" s="90"/>
      <c r="N24" s="90"/>
      <c r="O24" s="90"/>
      <c r="P24" s="90"/>
      <c r="Q24" s="90"/>
      <c r="R24" s="94"/>
      <c r="S24" s="26" t="s">
        <v>56</v>
      </c>
      <c r="T24" s="24"/>
      <c r="U24" s="26" t="s">
        <v>80</v>
      </c>
      <c r="V24" s="61"/>
      <c r="W24" s="69"/>
      <c r="X24" s="63"/>
      <c r="Y24" s="63"/>
      <c r="Z24" s="62"/>
      <c r="AA24" s="95"/>
      <c r="AB24" s="92"/>
      <c r="AC24" s="90"/>
      <c r="AD24" s="37" t="s">
        <v>92</v>
      </c>
      <c r="AE24" s="37" t="s">
        <v>92</v>
      </c>
      <c r="AF24" s="37" t="s">
        <v>92</v>
      </c>
      <c r="AG24" s="37" t="s">
        <v>92</v>
      </c>
      <c r="AH24" s="37" t="s">
        <v>92</v>
      </c>
      <c r="AI24" s="37" t="s">
        <v>92</v>
      </c>
      <c r="AJ24" s="37" t="s">
        <v>92</v>
      </c>
      <c r="AK24" s="37" t="s">
        <v>92</v>
      </c>
      <c r="AL24" s="37" t="s">
        <v>92</v>
      </c>
      <c r="AM24" s="37" t="s">
        <v>92</v>
      </c>
      <c r="AN24" s="37" t="s">
        <v>92</v>
      </c>
      <c r="AO24" s="37" t="s">
        <v>92</v>
      </c>
      <c r="AP24" s="90"/>
      <c r="AQ24" s="90"/>
    </row>
    <row r="25" spans="1:43" ht="132" customHeight="1" x14ac:dyDescent="0.2">
      <c r="A25" s="21" t="s">
        <v>62</v>
      </c>
      <c r="B25" s="19" t="s">
        <v>63</v>
      </c>
      <c r="C25" s="20" t="s">
        <v>64</v>
      </c>
      <c r="D25" s="22">
        <v>45</v>
      </c>
      <c r="E25" s="22" t="s">
        <v>65</v>
      </c>
      <c r="F25" s="21">
        <v>4599</v>
      </c>
      <c r="G25" s="23" t="s">
        <v>52</v>
      </c>
      <c r="H25" s="21">
        <v>1000</v>
      </c>
      <c r="I25" s="21" t="s">
        <v>88</v>
      </c>
      <c r="J25" s="31">
        <v>2024003520128</v>
      </c>
      <c r="K25" s="21" t="s">
        <v>66</v>
      </c>
      <c r="L25" s="24">
        <v>607</v>
      </c>
      <c r="M25" s="24" t="s">
        <v>81</v>
      </c>
      <c r="N25" s="25" t="s">
        <v>76</v>
      </c>
      <c r="O25" s="21" t="s">
        <v>82</v>
      </c>
      <c r="P25" s="24" t="s">
        <v>83</v>
      </c>
      <c r="Q25" s="21" t="s">
        <v>78</v>
      </c>
      <c r="R25" s="86">
        <v>58.061999999999998</v>
      </c>
      <c r="S25" s="30"/>
      <c r="T25" s="24"/>
      <c r="U25" s="24"/>
      <c r="V25" s="61" t="s">
        <v>60</v>
      </c>
      <c r="W25" s="69">
        <v>30324626</v>
      </c>
      <c r="X25" s="63"/>
      <c r="Y25" s="63"/>
      <c r="Z25" s="62">
        <f t="shared" ref="Z25" si="2">W25+X25-Y25</f>
        <v>30324626</v>
      </c>
      <c r="AA25" s="32"/>
      <c r="AB25" s="92"/>
      <c r="AC25" s="21" t="s">
        <v>109</v>
      </c>
      <c r="AD25" s="37" t="s">
        <v>92</v>
      </c>
      <c r="AE25" s="37" t="s">
        <v>92</v>
      </c>
      <c r="AF25" s="37" t="s">
        <v>92</v>
      </c>
      <c r="AG25" s="37" t="s">
        <v>92</v>
      </c>
      <c r="AH25" s="37" t="s">
        <v>92</v>
      </c>
      <c r="AI25" s="37" t="s">
        <v>92</v>
      </c>
      <c r="AJ25" s="37" t="s">
        <v>92</v>
      </c>
      <c r="AK25" s="37" t="s">
        <v>92</v>
      </c>
      <c r="AL25" s="37" t="s">
        <v>92</v>
      </c>
      <c r="AM25" s="37" t="s">
        <v>92</v>
      </c>
      <c r="AN25" s="37" t="s">
        <v>92</v>
      </c>
      <c r="AO25" s="37" t="s">
        <v>92</v>
      </c>
      <c r="AP25" s="21" t="s">
        <v>87</v>
      </c>
      <c r="AQ25" s="36" t="s">
        <v>103</v>
      </c>
    </row>
    <row r="26" spans="1:43" ht="94.9" customHeight="1" x14ac:dyDescent="0.2">
      <c r="A26" s="21" t="s">
        <v>62</v>
      </c>
      <c r="B26" s="19" t="s">
        <v>63</v>
      </c>
      <c r="C26" s="20" t="s">
        <v>64</v>
      </c>
      <c r="D26" s="22">
        <v>45</v>
      </c>
      <c r="E26" s="22" t="s">
        <v>65</v>
      </c>
      <c r="F26" s="21">
        <v>4599</v>
      </c>
      <c r="G26" s="23" t="s">
        <v>52</v>
      </c>
      <c r="H26" s="21">
        <v>1000</v>
      </c>
      <c r="I26" s="21" t="s">
        <v>88</v>
      </c>
      <c r="J26" s="31">
        <v>2024003520128</v>
      </c>
      <c r="K26" s="21" t="s">
        <v>66</v>
      </c>
      <c r="L26" s="24">
        <v>618</v>
      </c>
      <c r="M26" s="27">
        <v>4599029</v>
      </c>
      <c r="N26" s="27" t="s">
        <v>76</v>
      </c>
      <c r="O26" s="34" t="s">
        <v>84</v>
      </c>
      <c r="P26" s="35">
        <v>459902900</v>
      </c>
      <c r="Q26" s="27" t="s">
        <v>78</v>
      </c>
      <c r="R26" s="86">
        <v>1</v>
      </c>
      <c r="S26" s="30"/>
      <c r="T26" s="24"/>
      <c r="U26" s="24"/>
      <c r="V26" s="24"/>
      <c r="W26" s="70"/>
      <c r="X26" s="32"/>
      <c r="Y26" s="32"/>
      <c r="Z26" s="32"/>
      <c r="AA26" s="32"/>
      <c r="AB26" s="93"/>
      <c r="AC26" s="21" t="s">
        <v>94</v>
      </c>
      <c r="AD26" s="37" t="s">
        <v>92</v>
      </c>
      <c r="AE26" s="37" t="s">
        <v>92</v>
      </c>
      <c r="AF26" s="37" t="s">
        <v>92</v>
      </c>
      <c r="AG26" s="37" t="s">
        <v>92</v>
      </c>
      <c r="AH26" s="37" t="s">
        <v>92</v>
      </c>
      <c r="AI26" s="37" t="s">
        <v>92</v>
      </c>
      <c r="AJ26" s="37" t="s">
        <v>92</v>
      </c>
      <c r="AK26" s="37" t="s">
        <v>92</v>
      </c>
      <c r="AL26" s="37" t="s">
        <v>92</v>
      </c>
      <c r="AM26" s="37" t="s">
        <v>92</v>
      </c>
      <c r="AN26" s="37" t="s">
        <v>92</v>
      </c>
      <c r="AO26" s="37" t="s">
        <v>92</v>
      </c>
      <c r="AP26" s="21" t="s">
        <v>87</v>
      </c>
      <c r="AQ26" s="21"/>
    </row>
    <row r="27" spans="1:43" ht="53.45" customHeight="1" x14ac:dyDescent="0.2">
      <c r="A27" s="46"/>
      <c r="B27" s="47"/>
      <c r="C27" s="48"/>
      <c r="D27" s="49"/>
      <c r="E27" s="49"/>
      <c r="F27" s="46"/>
      <c r="G27" s="49"/>
      <c r="H27" s="46"/>
      <c r="I27" s="46"/>
      <c r="J27" s="50"/>
      <c r="K27" s="46"/>
      <c r="L27" s="46"/>
      <c r="M27" s="51"/>
      <c r="N27" s="46"/>
      <c r="O27" s="46"/>
      <c r="P27" s="51"/>
      <c r="Q27" s="46"/>
      <c r="R27" s="85"/>
      <c r="S27" s="52"/>
      <c r="T27" s="52"/>
      <c r="U27" s="52"/>
      <c r="V27" s="52"/>
      <c r="W27" s="72">
        <f>SUBTOTAL(9,W13:W26)</f>
        <v>279693746</v>
      </c>
      <c r="X27" s="52"/>
      <c r="Y27" s="52"/>
      <c r="Z27" s="53">
        <f>SUBTOTAL(9,Z13:Z26)</f>
        <v>279693746</v>
      </c>
      <c r="AA27" s="52"/>
      <c r="AB27" s="54"/>
      <c r="AC27" s="57" t="s">
        <v>98</v>
      </c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 t="s">
        <v>92</v>
      </c>
      <c r="AP27" s="56"/>
      <c r="AQ27" s="56"/>
    </row>
    <row r="28" spans="1:43" ht="60.6" customHeight="1" x14ac:dyDescent="0.2">
      <c r="Y28" s="39"/>
      <c r="Z28" s="39" t="s">
        <v>110</v>
      </c>
      <c r="AA28" s="39"/>
      <c r="AB28" s="89"/>
    </row>
    <row r="29" spans="1:43" ht="17.25" x14ac:dyDescent="0.2">
      <c r="U29" s="130" t="s">
        <v>104</v>
      </c>
      <c r="V29" s="36" t="s">
        <v>58</v>
      </c>
      <c r="W29" s="77">
        <f>+W13</f>
        <v>191822400</v>
      </c>
    </row>
    <row r="30" spans="1:43" ht="17.25" x14ac:dyDescent="0.2">
      <c r="U30" s="130"/>
      <c r="V30" s="58" t="s">
        <v>60</v>
      </c>
      <c r="W30" s="78">
        <f>+W25+W15</f>
        <v>87871346</v>
      </c>
    </row>
    <row r="31" spans="1:43" x14ac:dyDescent="0.2">
      <c r="U31" s="130"/>
      <c r="V31" s="44" t="s">
        <v>91</v>
      </c>
      <c r="W31" s="78">
        <f>SUM(W29:W30)</f>
        <v>279693746</v>
      </c>
    </row>
  </sheetData>
  <autoFilter ref="A12:AA18" xr:uid="{00000000-0001-0000-0000-000000000000}"/>
  <mergeCells count="52">
    <mergeCell ref="U29:U31"/>
    <mergeCell ref="G2:AA6"/>
    <mergeCell ref="J11:R11"/>
    <mergeCell ref="A11:I11"/>
    <mergeCell ref="AB11:AQ11"/>
    <mergeCell ref="B8:E8"/>
    <mergeCell ref="B9:E9"/>
    <mergeCell ref="B10:E10"/>
    <mergeCell ref="S11:AA11"/>
    <mergeCell ref="K13:K15"/>
    <mergeCell ref="L13:L15"/>
    <mergeCell ref="M13:M15"/>
    <mergeCell ref="N13:N15"/>
    <mergeCell ref="O13:O15"/>
    <mergeCell ref="F13:F15"/>
    <mergeCell ref="G13:G15"/>
    <mergeCell ref="A13:A15"/>
    <mergeCell ref="B13:B15"/>
    <mergeCell ref="C13:C15"/>
    <mergeCell ref="D13:D15"/>
    <mergeCell ref="E13:E15"/>
    <mergeCell ref="P13:P15"/>
    <mergeCell ref="Q13:Q15"/>
    <mergeCell ref="R13:R15"/>
    <mergeCell ref="AB13:AB17"/>
    <mergeCell ref="H13:H15"/>
    <mergeCell ref="I13:I15"/>
    <mergeCell ref="J13:J15"/>
    <mergeCell ref="AB19:AB21"/>
    <mergeCell ref="A23:A24"/>
    <mergeCell ref="B23:B24"/>
    <mergeCell ref="C23:C24"/>
    <mergeCell ref="D23:D24"/>
    <mergeCell ref="E23:E24"/>
    <mergeCell ref="F23:F24"/>
    <mergeCell ref="G23:G24"/>
    <mergeCell ref="H23:H24"/>
    <mergeCell ref="I23:I24"/>
    <mergeCell ref="J23:J24"/>
    <mergeCell ref="K23:K24"/>
    <mergeCell ref="L23:L24"/>
    <mergeCell ref="M23:M24"/>
    <mergeCell ref="N23:N24"/>
    <mergeCell ref="O23:O24"/>
    <mergeCell ref="AP23:AP24"/>
    <mergeCell ref="AQ23:AQ24"/>
    <mergeCell ref="AB23:AB26"/>
    <mergeCell ref="AC23:AC24"/>
    <mergeCell ref="P23:P24"/>
    <mergeCell ref="Q23:Q24"/>
    <mergeCell ref="R23:R24"/>
    <mergeCell ref="AA23:AA24"/>
  </mergeCells>
  <phoneticPr fontId="13" type="noConversion"/>
  <conditionalFormatting sqref="AD14:AO16">
    <cfRule type="containsText" dxfId="3" priority="2" operator="containsText" text="x">
      <formula>NOT(ISERROR(SEARCH("x",AD14)))</formula>
    </cfRule>
  </conditionalFormatting>
  <conditionalFormatting sqref="AD19:AO21">
    <cfRule type="containsText" dxfId="2" priority="4" operator="containsText" text="x">
      <formula>NOT(ISERROR(SEARCH("x",AD19)))</formula>
    </cfRule>
  </conditionalFormatting>
  <conditionalFormatting sqref="AD23:AO26">
    <cfRule type="containsText" dxfId="1" priority="3" operator="containsText" text="x">
      <formula>NOT(ISERROR(SEARCH("x",AD23)))</formula>
    </cfRule>
  </conditionalFormatting>
  <conditionalFormatting sqref="AE13">
    <cfRule type="containsText" dxfId="0" priority="1" operator="containsText" text="x">
      <formula>NOT(ISERROR(SEARCH("x",AE13)))</formula>
    </cfRule>
  </conditionalFormatting>
  <dataValidations count="1">
    <dataValidation type="custom" allowBlank="1" showInputMessage="1" showErrorMessage="1" error="Marque con &quot;X&quot; el mes de ejecutarse la actividad" sqref="AD23:AO26 AD19:AO21 AD14:AO16 AE13" xr:uid="{80A238D6-2A74-4B56-AC67-CD5C6A664953}">
      <formula1>OR(AD13="X",AD13="x")</formula1>
    </dataValidation>
  </dataValidations>
  <pageMargins left="0.7" right="0.7" top="0.75" bottom="0.75" header="0.3" footer="0.3"/>
  <pageSetup orientation="portrait" verticalDpi="36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 de Acción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2022-01-24T16:02:42Z</dcterms:created>
  <dcterms:modified xsi:type="dcterms:W3CDTF">2025-01-30T15:01:12Z</dcterms:modified>
</cp:coreProperties>
</file>